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5345" windowHeight="49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N21" i="3" l="1"/>
  <c r="M19" i="3"/>
  <c r="D209" i="29"/>
  <c r="D176" i="29"/>
  <c r="H60" i="29"/>
  <c r="F10" i="29"/>
  <c r="G10" i="29"/>
  <c r="E124" i="29"/>
  <c r="G124" i="29"/>
  <c r="H163" i="29"/>
  <c r="C107" i="5" l="1"/>
  <c r="C5" i="3"/>
  <c r="D262" i="29" l="1"/>
  <c r="G5" i="3"/>
  <c r="G4" i="3"/>
  <c r="C4" i="3"/>
  <c r="C318" i="29"/>
  <c r="D260" i="29" l="1"/>
  <c r="D258" i="29"/>
  <c r="D213" i="29"/>
  <c r="D50" i="29"/>
  <c r="D40" i="29"/>
  <c r="E10" i="29"/>
  <c r="C10" i="29"/>
  <c r="D8" i="29"/>
  <c r="H5" i="29"/>
  <c r="D5" i="29"/>
  <c r="C5" i="29"/>
  <c r="G5" i="5"/>
  <c r="C145" i="5"/>
  <c r="C65" i="5"/>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c r="K6" i="29"/>
  <c r="B7763" i="106" s="1"/>
  <c r="B7762" i="106"/>
  <c r="K12" i="12"/>
  <c r="K23" i="12"/>
  <c r="K24" i="12" s="1"/>
  <c r="B7733" i="106" s="1"/>
  <c r="J12" i="12"/>
  <c r="J21" i="12"/>
  <c r="J23" i="12"/>
  <c r="B7729" i="106"/>
  <c r="D7729" i="106" s="1"/>
  <c r="B7734" i="106"/>
  <c r="B7726" i="10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K67" i="29"/>
  <c r="E17" i="145" s="1"/>
  <c r="G17" i="145" s="1"/>
  <c r="K64" i="29"/>
  <c r="E16" i="145" s="1"/>
  <c r="G16" i="145" s="1"/>
  <c r="K59" i="29"/>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K60" i="29"/>
  <c r="F27" i="108" s="1"/>
  <c r="K61" i="29"/>
  <c r="B1128" i="106" s="1"/>
  <c r="D1128" i="106" s="1"/>
  <c r="K62" i="29"/>
  <c r="B1129" i="106" s="1"/>
  <c r="D1129" i="106" s="1"/>
  <c r="K63" i="29"/>
  <c r="B1130" i="106"/>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93" i="29"/>
  <c r="K94" i="29"/>
  <c r="K95" i="29"/>
  <c r="B7001" i="106" s="1"/>
  <c r="D7001" i="106" s="1"/>
  <c r="K96" i="29"/>
  <c r="B7003" i="106" s="1"/>
  <c r="D7003" i="106" s="1"/>
  <c r="K97" i="29"/>
  <c r="K98" i="29"/>
  <c r="K99" i="29"/>
  <c r="B7010" i="106" s="1"/>
  <c r="D7010" i="106" s="1"/>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K189" i="29"/>
  <c r="B2839" i="106" s="1"/>
  <c r="K193" i="29"/>
  <c r="B1383" i="106" s="1"/>
  <c r="D1383" i="106" s="1"/>
  <c r="K194" i="29"/>
  <c r="B1384" i="106"/>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B7082" i="106" s="1"/>
  <c r="D7082" i="106" s="1"/>
  <c r="K243" i="29"/>
  <c r="B7084" i="106" s="1"/>
  <c r="D7084" i="106" s="1"/>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c r="B2825" i="106"/>
  <c r="D2825" i="106" s="1"/>
  <c r="B2826" i="106"/>
  <c r="D2826" i="106" s="1"/>
  <c r="B2827" i="106"/>
  <c r="D2827" i="106" s="1"/>
  <c r="B2829" i="106"/>
  <c r="D2829" i="106"/>
  <c r="B2831" i="106"/>
  <c r="D2831" i="106" s="1"/>
  <c r="B2832" i="106"/>
  <c r="D2832" i="106" s="1"/>
  <c r="D2833" i="106"/>
  <c r="D2834" i="106"/>
  <c r="D2835" i="106"/>
  <c r="B2836" i="106"/>
  <c r="D2836" i="106" s="1"/>
  <c r="D2838" i="106"/>
  <c r="D2839"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J77" i="4" s="1"/>
  <c r="B6262" i="106" s="1"/>
  <c r="D6262" i="106" s="1"/>
  <c r="B6261" i="106"/>
  <c r="D6261" i="106" s="1"/>
  <c r="B6264" i="106"/>
  <c r="D6264" i="106" s="1"/>
  <c r="B6265" i="106"/>
  <c r="D6265" i="106" s="1"/>
  <c r="B6285" i="106"/>
  <c r="D6285"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c r="D7213" i="106" s="1"/>
  <c r="H329" i="29"/>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c r="B7657" i="106"/>
  <c r="D7657" i="106" s="1"/>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s="1"/>
  <c r="B7669" i="106"/>
  <c r="D7669" i="106" s="1"/>
  <c r="B7670" i="106"/>
  <c r="D7670" i="106" s="1"/>
  <c r="B7671" i="106"/>
  <c r="D7671" i="106" s="1"/>
  <c r="B7672" i="106"/>
  <c r="D7672" i="106"/>
  <c r="B7673" i="106"/>
  <c r="D7673" i="106" s="1"/>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c r="B7718" i="106"/>
  <c r="D7718" i="106" s="1"/>
  <c r="B7719" i="106"/>
  <c r="D7719" i="106" s="1"/>
  <c r="B7720" i="106"/>
  <c r="D7720" i="106" s="1"/>
  <c r="B7721" i="106"/>
  <c r="D7721" i="106" s="1"/>
  <c r="B7722" i="106"/>
  <c r="D7722" i="106" s="1"/>
  <c r="B7723" i="106"/>
  <c r="D7723" i="106" s="1"/>
  <c r="B7724" i="106"/>
  <c r="D7724" i="106" s="1"/>
  <c r="B7725" i="106"/>
  <c r="D7725" i="106"/>
  <c r="D7726" i="106"/>
  <c r="B7728" i="106"/>
  <c r="D7728" i="106" s="1"/>
  <c r="B7731" i="106"/>
  <c r="D7731" i="106" s="1"/>
  <c r="D7733"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F26" i="108"/>
  <c r="E27" i="108"/>
  <c r="G27" i="108"/>
  <c r="E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C46" i="34"/>
  <c r="D46" i="34"/>
  <c r="F46" i="34"/>
  <c r="C47" i="34"/>
  <c r="D47" i="34"/>
  <c r="C48" i="34"/>
  <c r="D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I274" i="5"/>
  <c r="D5" i="4"/>
  <c r="B3406" i="106" s="1"/>
  <c r="D3406" i="106" s="1"/>
  <c r="G5" i="4"/>
  <c r="B3409" i="106"/>
  <c r="D3409" i="106" s="1"/>
  <c r="G14" i="4"/>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H33" i="118"/>
  <c r="D22" i="37"/>
  <c r="J22" i="37"/>
  <c r="L22" i="37"/>
  <c r="D24" i="37"/>
  <c r="B4270" i="106" s="1"/>
  <c r="D4270" i="106" s="1"/>
  <c r="B2597" i="106"/>
  <c r="D2597" i="106" s="1"/>
  <c r="D13" i="7"/>
  <c r="B3726" i="106" s="1"/>
  <c r="D3726" i="106" s="1"/>
  <c r="D9" i="7"/>
  <c r="B1767" i="106" s="1"/>
  <c r="D1767" i="106" s="1"/>
  <c r="F127" i="34"/>
  <c r="B5599" i="106"/>
  <c r="D5599" i="106" s="1"/>
  <c r="K274" i="5"/>
  <c r="D7" i="7"/>
  <c r="B1763" i="106" s="1"/>
  <c r="D1763" i="106" s="1"/>
  <c r="D15" i="7"/>
  <c r="B1772" i="106" s="1"/>
  <c r="D1772" i="106" s="1"/>
  <c r="B2910" i="106" l="1"/>
  <c r="D2910" i="106" s="1"/>
  <c r="I41" i="3"/>
  <c r="B2913" i="106" s="1"/>
  <c r="D2913" i="106" s="1"/>
  <c r="F106" i="34"/>
  <c r="F135" i="34"/>
  <c r="L5" i="11"/>
  <c r="B2056" i="106" s="1"/>
  <c r="D2056" i="106" s="1"/>
  <c r="J274" i="5"/>
  <c r="B7054" i="106" s="1"/>
  <c r="D7054" i="106" s="1"/>
  <c r="B6839" i="106"/>
  <c r="D6839" i="106" s="1"/>
  <c r="F126" i="34"/>
  <c r="G172" i="5"/>
  <c r="B5770" i="106" s="1"/>
  <c r="D5770" i="106" s="1"/>
  <c r="F50" i="34"/>
  <c r="F43" i="34"/>
  <c r="F40" i="34"/>
  <c r="B3254" i="106"/>
  <c r="D3254" i="106" s="1"/>
  <c r="F77" i="4"/>
  <c r="B3255" i="106" s="1"/>
  <c r="D3255" i="106" s="1"/>
  <c r="B1339" i="106"/>
  <c r="D1339" i="106" s="1"/>
  <c r="C204" i="29"/>
  <c r="B1340" i="106" s="1"/>
  <c r="D1340" i="106" s="1"/>
  <c r="K84" i="29"/>
  <c r="B2973" i="106"/>
  <c r="D2973" i="106" s="1"/>
  <c r="D12" i="7"/>
  <c r="B1769" i="106" s="1"/>
  <c r="D1769" i="106" s="1"/>
  <c r="D109" i="5"/>
  <c r="B5356" i="106" s="1"/>
  <c r="D5356" i="106" s="1"/>
  <c r="F130" i="34"/>
  <c r="J354" i="29"/>
  <c r="B7245" i="106" s="1"/>
  <c r="C172" i="5"/>
  <c r="B5214" i="106" s="1"/>
  <c r="D5214" i="106" s="1"/>
  <c r="F172" i="5"/>
  <c r="B5644" i="106" s="1"/>
  <c r="D5644" i="106" s="1"/>
  <c r="L331" i="29"/>
  <c r="F45" i="34"/>
  <c r="B7239" i="106"/>
  <c r="D7239" i="106" s="1"/>
  <c r="B1452" i="106"/>
  <c r="D1452" i="106" s="1"/>
  <c r="H288" i="29"/>
  <c r="B1454" i="106" s="1"/>
  <c r="D1454" i="106" s="1"/>
  <c r="E14" i="145"/>
  <c r="G14" i="145" s="1"/>
  <c r="B1124" i="106"/>
  <c r="D1124" i="106" s="1"/>
  <c r="B4268" i="106"/>
  <c r="D4268" i="106" s="1"/>
  <c r="B3654" i="106"/>
  <c r="D3654" i="106" s="1"/>
  <c r="L41" i="3"/>
  <c r="I24" i="12"/>
  <c r="D6103" i="106"/>
  <c r="B3703" i="106"/>
  <c r="D3703" i="106" s="1"/>
  <c r="F129" i="34"/>
  <c r="D11" i="37"/>
  <c r="D60" i="36"/>
  <c r="K178" i="29"/>
  <c r="F13" i="4" s="1"/>
  <c r="B2596" i="106" s="1"/>
  <c r="D2596" i="106" s="1"/>
  <c r="D27" i="108"/>
  <c r="H166" i="29"/>
  <c r="H354" i="29"/>
  <c r="B3660" i="106" s="1"/>
  <c r="D3660" i="106" s="1"/>
  <c r="D56" i="36"/>
  <c r="C331" i="29"/>
  <c r="B7216" i="106" s="1"/>
  <c r="D7216" i="106" s="1"/>
  <c r="F28" i="108"/>
  <c r="F40" i="108" s="1"/>
  <c r="G42" i="108" s="1"/>
  <c r="D11" i="7"/>
  <c r="B1768" i="106" s="1"/>
  <c r="D1768" i="106" s="1"/>
  <c r="B1746" i="106"/>
  <c r="D1746" i="106" s="1"/>
  <c r="F128" i="34"/>
  <c r="F104" i="34"/>
  <c r="C109" i="5"/>
  <c r="B5121" i="106" s="1"/>
  <c r="D5121" i="106" s="1"/>
  <c r="D4" i="7"/>
  <c r="B1760" i="106" s="1"/>
  <c r="D1760" i="106" s="1"/>
  <c r="B3649" i="106"/>
  <c r="D3649" i="106" s="1"/>
  <c r="G354" i="29"/>
  <c r="B3650" i="106" s="1"/>
  <c r="D3650" i="106" s="1"/>
  <c r="B1325" i="106"/>
  <c r="D1325" i="106" s="1"/>
  <c r="K162" i="29"/>
  <c r="B1328" i="106" s="1"/>
  <c r="D1328" i="106" s="1"/>
  <c r="B6995" i="106"/>
  <c r="D6995" i="106" s="1"/>
  <c r="K92" i="29"/>
  <c r="B2089" i="106" s="1"/>
  <c r="D2089" i="106" s="1"/>
  <c r="E13" i="145"/>
  <c r="G13" i="145" s="1"/>
  <c r="B2724" i="106"/>
  <c r="D2724" i="106" s="1"/>
  <c r="B7758" i="106"/>
  <c r="D7758" i="106" s="1"/>
  <c r="J88" i="28"/>
  <c r="D18" i="7"/>
  <c r="B4105" i="106" s="1"/>
  <c r="D4105" i="106" s="1"/>
  <c r="K7" i="4"/>
  <c r="B3718" i="106" s="1"/>
  <c r="D3718" i="106" s="1"/>
  <c r="F109" i="5"/>
  <c r="F94" i="34"/>
  <c r="G173" i="5"/>
  <c r="B5778" i="106" s="1"/>
  <c r="D5778" i="106" s="1"/>
  <c r="C5" i="4"/>
  <c r="B3405" i="106" s="1"/>
  <c r="D3405" i="106" s="1"/>
  <c r="D172" i="5"/>
  <c r="K109" i="5"/>
  <c r="L354" i="29"/>
  <c r="F16" i="11"/>
  <c r="B2031" i="106" s="1"/>
  <c r="D2031" i="106" s="1"/>
  <c r="K323" i="29"/>
  <c r="B2043" i="106"/>
  <c r="D2043" i="106" s="1"/>
  <c r="K16" i="11"/>
  <c r="B2055" i="106" s="1"/>
  <c r="D2055" i="106" s="1"/>
  <c r="B1223" i="106"/>
  <c r="D1223" i="106" s="1"/>
  <c r="C129" i="29"/>
  <c r="B1147" i="106"/>
  <c r="D1147" i="106" s="1"/>
  <c r="K110" i="29"/>
  <c r="B122" i="106"/>
  <c r="D122" i="106" s="1"/>
  <c r="F15" i="145"/>
  <c r="F19" i="145" s="1"/>
  <c r="B1274" i="106"/>
  <c r="D1274" i="106" s="1"/>
  <c r="G26" i="108"/>
  <c r="D4" i="4"/>
  <c r="B2564" i="106" s="1"/>
  <c r="D2564" i="106" s="1"/>
  <c r="F105" i="34"/>
  <c r="H109" i="5"/>
  <c r="H173" i="5"/>
  <c r="F110" i="34"/>
  <c r="D5" i="7"/>
  <c r="B1761" i="106" s="1"/>
  <c r="D1761" i="106" s="1"/>
  <c r="B83" i="36"/>
  <c r="K28" i="118"/>
  <c r="O27" i="118" s="1"/>
  <c r="O29" i="118" s="1"/>
  <c r="I173" i="5"/>
  <c r="F173" i="5"/>
  <c r="B5653" i="106" s="1"/>
  <c r="D5653" i="106" s="1"/>
  <c r="G109" i="5"/>
  <c r="E26" i="108"/>
  <c r="K26" i="12"/>
  <c r="B7743" i="106" s="1"/>
  <c r="D7743" i="106" s="1"/>
  <c r="B7063" i="106"/>
  <c r="D7063" i="106" s="1"/>
  <c r="K339" i="29"/>
  <c r="B2917" i="106"/>
  <c r="D2917" i="106" s="1"/>
  <c r="D59" i="36"/>
  <c r="F19" i="7"/>
  <c r="E190" i="29"/>
  <c r="B2823" i="106"/>
  <c r="D2823" i="106" s="1"/>
  <c r="B7211" i="106"/>
  <c r="D7211" i="106" s="1"/>
  <c r="K329" i="29"/>
  <c r="F70" i="34"/>
  <c r="D17" i="7"/>
  <c r="B4104" i="106" s="1"/>
  <c r="D4104" i="106" s="1"/>
  <c r="J109" i="5"/>
  <c r="J173" i="5"/>
  <c r="B6014" i="106"/>
  <c r="D6014" i="106" s="1"/>
  <c r="D14" i="7"/>
  <c r="N23" i="3"/>
  <c r="B284" i="106" s="1"/>
  <c r="D284" i="106" s="1"/>
  <c r="F5" i="4"/>
  <c r="B3408" i="106" s="1"/>
  <c r="D3408" i="106" s="1"/>
  <c r="B6840" i="106"/>
  <c r="D6840" i="106" s="1"/>
  <c r="B6838" i="106"/>
  <c r="D6838" i="106" s="1"/>
  <c r="B5618" i="106"/>
  <c r="D5618" i="106" s="1"/>
  <c r="E109" i="5"/>
  <c r="E4" i="4" s="1"/>
  <c r="B2630" i="106" s="1"/>
  <c r="D2630" i="106" s="1"/>
  <c r="F47" i="34"/>
  <c r="F39" i="34"/>
  <c r="D7245" i="106"/>
  <c r="B3673" i="106"/>
  <c r="D3673" i="106" s="1"/>
  <c r="K344" i="29"/>
  <c r="B3647" i="106"/>
  <c r="D3647" i="106" s="1"/>
  <c r="L15" i="11"/>
  <c r="B3459" i="106" s="1"/>
  <c r="D3459" i="106" s="1"/>
  <c r="B1553" i="106"/>
  <c r="D1553" i="106" s="1"/>
  <c r="H305" i="29"/>
  <c r="B1554" i="106" s="1"/>
  <c r="D1554" i="106" s="1"/>
  <c r="K223" i="29"/>
  <c r="L305" i="29"/>
  <c r="F21" i="8"/>
  <c r="B3689" i="106"/>
  <c r="D3689" i="106" s="1"/>
  <c r="B1529" i="106"/>
  <c r="D1529" i="106" s="1"/>
  <c r="K286" i="29"/>
  <c r="E15" i="145"/>
  <c r="G15" i="145" s="1"/>
  <c r="B1126" i="106"/>
  <c r="D1126" i="106" s="1"/>
  <c r="B3317" i="106"/>
  <c r="D3317" i="106" s="1"/>
  <c r="B3170" i="106"/>
  <c r="D3170" i="106" s="1"/>
  <c r="H76" i="4"/>
  <c r="B3298" i="106" s="1"/>
  <c r="D3298" i="106" s="1"/>
  <c r="B2105" i="106"/>
  <c r="D2105" i="106" s="1"/>
  <c r="I76" i="4"/>
  <c r="B3318" i="106" s="1"/>
  <c r="D3318" i="106" s="1"/>
  <c r="B2030" i="106"/>
  <c r="D2030" i="106" s="1"/>
  <c r="L13" i="11"/>
  <c r="B2060" i="106" s="1"/>
  <c r="D2060" i="106" s="1"/>
  <c r="B1364" i="106"/>
  <c r="D1364" i="106" s="1"/>
  <c r="G204" i="29"/>
  <c r="E138" i="29"/>
  <c r="B4202" i="106"/>
  <c r="D4202" i="106" s="1"/>
  <c r="E102" i="29"/>
  <c r="B2790" i="106" s="1"/>
  <c r="D2790" i="106" s="1"/>
  <c r="B2789" i="106"/>
  <c r="D2789" i="106" s="1"/>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3447" i="106"/>
  <c r="D3447" i="106" s="1"/>
  <c r="B7270" i="106"/>
  <c r="C34" i="131"/>
  <c r="B1996" i="106" l="1"/>
  <c r="D1996" i="106" s="1"/>
  <c r="I26" i="12"/>
  <c r="B7741" i="106" s="1"/>
  <c r="D7741" i="106" s="1"/>
  <c r="C173" i="5"/>
  <c r="B1770" i="106"/>
  <c r="D1770" i="106" s="1"/>
  <c r="H5" i="12"/>
  <c r="L114" i="29"/>
  <c r="L16" i="11"/>
  <c r="B2061" i="106" s="1"/>
  <c r="D2061" i="106" s="1"/>
  <c r="D19" i="7"/>
  <c r="B1775" i="106" s="1"/>
  <c r="D1775" i="106" s="1"/>
  <c r="F6" i="4"/>
  <c r="B2593" i="106" s="1"/>
  <c r="D2593" i="106" s="1"/>
  <c r="C4" i="4"/>
  <c r="B2551" i="106" s="1"/>
  <c r="D2551" i="106" s="1"/>
  <c r="B4203" i="106"/>
  <c r="D4203" i="106" s="1"/>
  <c r="E150" i="29"/>
  <c r="B1242" i="106" s="1"/>
  <c r="D1242" i="106" s="1"/>
  <c r="B1879" i="106"/>
  <c r="D1879" i="106" s="1"/>
  <c r="H22" i="37"/>
  <c r="B1225" i="106"/>
  <c r="D1225" i="106" s="1"/>
  <c r="C150" i="29"/>
  <c r="B1226" i="106" s="1"/>
  <c r="D1226" i="106" s="1"/>
  <c r="B5412" i="106"/>
  <c r="D5412" i="106" s="1"/>
  <c r="D173" i="5"/>
  <c r="D275" i="5" s="1"/>
  <c r="D30" i="36"/>
  <c r="B7760" i="106"/>
  <c r="D7760" i="106" s="1"/>
  <c r="H275" i="5"/>
  <c r="B5915" i="106" s="1"/>
  <c r="D5915" i="106" s="1"/>
  <c r="B1365" i="106"/>
  <c r="D1365" i="106" s="1"/>
  <c r="F65" i="34"/>
  <c r="I77" i="4"/>
  <c r="B3319" i="106" s="1"/>
  <c r="D3319" i="106" s="1"/>
  <c r="B1515" i="106"/>
  <c r="D1515" i="106" s="1"/>
  <c r="G16" i="4"/>
  <c r="B2611" i="106" s="1"/>
  <c r="D2611" i="106" s="1"/>
  <c r="B5906" i="106"/>
  <c r="D5906" i="106" s="1"/>
  <c r="H6" i="4"/>
  <c r="B2656" i="106" s="1"/>
  <c r="D2656" i="106" s="1"/>
  <c r="F4" i="4"/>
  <c r="B2591" i="106" s="1"/>
  <c r="D2591" i="106" s="1"/>
  <c r="B5588" i="106"/>
  <c r="D5588" i="106" s="1"/>
  <c r="F275" i="5"/>
  <c r="D7251" i="106"/>
  <c r="C114" i="29"/>
  <c r="B757" i="106" s="1"/>
  <c r="D757" i="106" s="1"/>
  <c r="F73" i="34"/>
  <c r="B3724" i="106"/>
  <c r="D3724" i="106" s="1"/>
  <c r="G15" i="4"/>
  <c r="B6032" i="106" s="1"/>
  <c r="D6032" i="106" s="1"/>
  <c r="B3674" i="106"/>
  <c r="D3674" i="106" s="1"/>
  <c r="K15" i="4"/>
  <c r="B3573" i="106" s="1"/>
  <c r="D3573" i="106" s="1"/>
  <c r="K4" i="4"/>
  <c r="B6028" i="106"/>
  <c r="D6028" i="106" s="1"/>
  <c r="I6" i="4"/>
  <c r="B5011" i="106" s="1"/>
  <c r="D5011" i="106" s="1"/>
  <c r="B4216" i="106"/>
  <c r="D4216" i="106" s="1"/>
  <c r="B7207" i="106"/>
  <c r="D7207" i="106" s="1"/>
  <c r="J13" i="4"/>
  <c r="B7042" i="106" s="1"/>
  <c r="D7042" i="106" s="1"/>
  <c r="B6397" i="106"/>
  <c r="D6397" i="106" s="1"/>
  <c r="J6" i="4"/>
  <c r="B6221" i="106" s="1"/>
  <c r="D6221" i="106" s="1"/>
  <c r="D7256" i="106"/>
  <c r="K331" i="29"/>
  <c r="F13" i="34" s="1"/>
  <c r="D7252" i="106"/>
  <c r="F175" i="34"/>
  <c r="B1474" i="106"/>
  <c r="D1474" i="106" s="1"/>
  <c r="G12" i="4"/>
  <c r="B2607" i="106" s="1"/>
  <c r="D2607" i="106" s="1"/>
  <c r="J4" i="4"/>
  <c r="B6220" i="106" s="1"/>
  <c r="D6220" i="106" s="1"/>
  <c r="J275" i="5"/>
  <c r="B6352" i="106"/>
  <c r="D6352" i="106" s="1"/>
  <c r="B1352" i="106"/>
  <c r="D1352" i="106" s="1"/>
  <c r="E204" i="29"/>
  <c r="B1353" i="106" s="1"/>
  <c r="D1353" i="106" s="1"/>
  <c r="K341" i="29"/>
  <c r="B3670" i="106"/>
  <c r="D3670" i="106" s="1"/>
  <c r="B6024" i="106"/>
  <c r="D6024" i="106" s="1"/>
  <c r="G4" i="4"/>
  <c r="B2603" i="106" s="1"/>
  <c r="D2603" i="106" s="1"/>
  <c r="B6025" i="106"/>
  <c r="D6025" i="106" s="1"/>
  <c r="H4" i="4"/>
  <c r="B1151" i="106"/>
  <c r="D1151" i="106" s="1"/>
  <c r="K112" i="29"/>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B5507" i="106"/>
  <c r="D5507" i="106" s="1"/>
  <c r="B7298" i="106"/>
  <c r="C35" i="131"/>
  <c r="B7299" i="106" s="1"/>
  <c r="K114" i="29" l="1"/>
  <c r="B5223" i="106"/>
  <c r="D5223" i="106" s="1"/>
  <c r="C6" i="4"/>
  <c r="B2553" i="106" s="1"/>
  <c r="D2553" i="106" s="1"/>
  <c r="H12" i="12"/>
  <c r="B1972" i="106"/>
  <c r="D1972" i="106" s="1"/>
  <c r="K306" i="29"/>
  <c r="B1561" i="106" s="1"/>
  <c r="D1561" i="106" s="1"/>
  <c r="B2655" i="106"/>
  <c r="D2655" i="106" s="1"/>
  <c r="H8" i="4"/>
  <c r="K13" i="4"/>
  <c r="B3572" i="106" s="1"/>
  <c r="D3572" i="106" s="1"/>
  <c r="B3672" i="106"/>
  <c r="D3672" i="106" s="1"/>
  <c r="B7055" i="106"/>
  <c r="D7055" i="106" s="1"/>
  <c r="K332" i="29"/>
  <c r="B7225" i="106" s="1"/>
  <c r="D7225" i="106" s="1"/>
  <c r="J8" i="4"/>
  <c r="K354" i="29"/>
  <c r="K355" i="29" s="1"/>
  <c r="B3681" i="106" s="1"/>
  <c r="D3681" i="106" s="1"/>
  <c r="J17" i="4"/>
  <c r="B6227" i="106" s="1"/>
  <c r="D6227" i="106" s="1"/>
  <c r="F24" i="37"/>
  <c r="B7019" i="106"/>
  <c r="D7019" i="106" s="1"/>
  <c r="C16" i="4"/>
  <c r="B2560" i="106" s="1"/>
  <c r="D2560" i="106" s="1"/>
  <c r="B3569" i="106"/>
  <c r="D3569" i="106" s="1"/>
  <c r="K8" i="4"/>
  <c r="B5421" i="106"/>
  <c r="D5421" i="106" s="1"/>
  <c r="D6" i="4"/>
  <c r="B2566" i="106" s="1"/>
  <c r="D2566" i="106" s="1"/>
  <c r="F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B2567" i="106"/>
  <c r="D2567" i="106" s="1"/>
  <c r="H24" i="12" l="1"/>
  <c r="B1977" i="106"/>
  <c r="D1977" i="106" s="1"/>
  <c r="J20" i="4"/>
  <c r="D8" i="4"/>
  <c r="J10" i="4"/>
  <c r="B6225" i="106" s="1"/>
  <c r="D6225" i="106" s="1"/>
  <c r="K17" i="4"/>
  <c r="K20" i="4" s="1"/>
  <c r="K10" i="4"/>
  <c r="B4130" i="106" s="1"/>
  <c r="D4130" i="106" s="1"/>
  <c r="B3571" i="106"/>
  <c r="D3571" i="106" s="1"/>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B1983" i="106" l="1"/>
  <c r="D1983" i="106" s="1"/>
  <c r="H26" i="12"/>
  <c r="B7740" i="106" s="1"/>
  <c r="D7740" i="106"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B6214" i="106"/>
  <c r="D6214" i="106" s="1"/>
  <c r="J41" i="3"/>
  <c r="B3588" i="106"/>
  <c r="D3588" i="106" s="1"/>
  <c r="K81" i="4"/>
  <c r="K38"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212" i="106"/>
  <c r="D212" i="106" s="1"/>
  <c r="H41" i="3"/>
  <c r="B6216" i="106"/>
  <c r="D6216" i="106" s="1"/>
  <c r="D57" i="36"/>
  <c r="K41" i="3"/>
  <c r="B3566" i="106"/>
  <c r="D3566" i="106" s="1"/>
  <c r="B3278" i="106"/>
  <c r="D3278" i="106" s="1"/>
  <c r="E81" i="4"/>
  <c r="E39" i="3" s="1"/>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24" i="106" l="1"/>
  <c r="D124" i="106" s="1"/>
  <c r="D51" i="36"/>
  <c r="B140" i="106"/>
  <c r="D140" i="106" s="1"/>
  <c r="E41" i="3"/>
  <c r="B170" i="106"/>
  <c r="D170" i="106" s="1"/>
  <c r="F41" i="3"/>
  <c r="C41" i="3"/>
  <c r="B92" i="106"/>
  <c r="D92" i="106" s="1"/>
  <c r="B189" i="106"/>
  <c r="D189" i="106" s="1"/>
  <c r="G41" i="3"/>
  <c r="D82" i="36"/>
  <c r="B213" i="106"/>
  <c r="D213" i="106" s="1"/>
  <c r="D55" i="36"/>
  <c r="B3568" i="106"/>
  <c r="D3568" i="106" s="1"/>
  <c r="D58" i="36"/>
  <c r="H12" i="118"/>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171" i="106"/>
  <c r="D171" i="106" s="1"/>
  <c r="D53" i="36"/>
  <c r="B93" i="106"/>
  <c r="D93" i="106" s="1"/>
  <c r="D50" i="36"/>
  <c r="B190" i="106"/>
  <c r="D190" i="106" s="1"/>
  <c r="D54"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<sst xmlns="http://schemas.openxmlformats.org/spreadsheetml/2006/main" count="5019" uniqueCount="2113">
  <si>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</si>
  <si>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</si>
  <si>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</si>
  <si>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</si>
  <si>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</si>
  <si>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</si>
  <si>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</si>
  <si>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</si>
  <si>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</si>
  <si>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</si>
  <si>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</si>
  <si>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</si>
  <si>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</si>
  <si>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</si>
  <si>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</si>
  <si>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</si>
  <si>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</si>
  <si>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</si>
  <si>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</si>
  <si>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</si>
  <si>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</si>
  <si>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</si>
  <si>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</si>
  <si>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</si>
  <si>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</si>
  <si>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</si>
  <si>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</si>
  <si>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</si>
  <si>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</si>
  <si>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</si>
  <si>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</si>
  <si>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</si>
  <si>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</si>
  <si>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</si>
  <si>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</si>
  <si>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</si>
  <si>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</si>
  <si>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</si>
  <si>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</si>
  <si>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</si>
  <si>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</si>
  <si>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</si>
  <si>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</si>
  <si>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</si>
  <si>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</si>
  <si>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</si>
  <si>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</si>
  <si>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</si>
  <si>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</si>
  <si>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</si>
  <si>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</si>
  <si>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</si>
  <si>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</si>
  <si>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</si>
  <si>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</si>
  <si>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</si>
  <si>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</si>
  <si>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</si>
  <si>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</si>
  <si>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</si>
  <si>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</si>
  <si>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</si>
  <si>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</si>
  <si>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</si>
  <si>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</si>
  <si>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</si>
  <si>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</si>
  <si>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</si>
  <si>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</si>
  <si>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</si>
  <si>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</si>
  <si>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</si>
  <si>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</si>
  <si>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</si>
  <si>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</si>
  <si>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</si>
  <si>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</si>
  <si>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</si>
  <si>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</si>
  <si>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</si>
  <si>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</si>
  <si>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</si>
  <si>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</si>
  <si>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</si>
  <si>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</si>
  <si>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</si>
  <si>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</si>
  <si>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</si>
  <si>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</si>
  <si>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</si>
  <si>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</si>
  <si>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</si>
  <si>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</si>
  <si>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</si>
  <si>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</si>
  <si>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</si>
  <si>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</si>
  <si>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</si>
  <si>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</si>
  <si>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</si>
  <si>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</si>
  <si>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</si>
  <si>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</si>
  <si>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</si>
  <si>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</si>
  <si>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</si>
  <si>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</si>
  <si>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</si>
  <si>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</si>
  <si>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</si>
  <si>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</si>
  <si>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</si>
  <si>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</si>
  <si>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</si>
  <si>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</si>
  <si>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</si>
  <si>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</si>
  <si>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</si>
  <si>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</si>
  <si>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</si>
  <si>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</si>
  <si>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</si>
  <si>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</si>
  <si>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</si>
  <si>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</si>
  <si>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</si>
  <si>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</si>
  <si>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</si>
  <si>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</si>
  <si>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</si>
  <si>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</si>
  <si>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</si>
  <si>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</si>
  <si>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</si>
  <si>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</si>
  <si>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</si>
  <si>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</si>
  <si>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</si>
  <si>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</si>
  <si>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</si>
  <si>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</si>
  <si>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</si>
  <si>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</si>
  <si>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</si>
  <si>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</si>
  <si>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</si>
  <si>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</si>
  <si>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</si>
  <si>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</si>
  <si>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</si>
  <si>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</si>
  <si>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</si>
  <si>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</si>
  <si>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</si>
  <si>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</si>
  <si>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</si>
  <si>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</si>
  <si>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</si>
  <si>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</si>
  <si>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</si>
  <si>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</si>
  <si>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</si>
  <si>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</si>
  <si>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</si>
  <si>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</si>
  <si>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</si>
  <si>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</si>
  <si>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</si>
  <si>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</si>
  <si>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</si>
  <si>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</si>
  <si>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</si>
  <si>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</si>
  <si>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</si>
  <si>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</si>
  <si>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</si>
  <si>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</si>
  <si>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</si>
  <si>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</si>
  <si>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</si>
  <si>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</si>
  <si>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</si>
  <si>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</si>
  <si>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</si>
  <si>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</si>
  <si>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</si>
  <si>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</si>
  <si>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</si>
  <si>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</si>
  <si>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</si>
  <si>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</si>
  <si>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</si>
  <si>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</si>
  <si>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</si>
  <si>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</si>
  <si>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</si>
  <si>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</si>
  <si>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</si>
  <si>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</si>
  <si>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</si>
  <si>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</si>
  <si>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</si>
  <si>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</si>
  <si>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</si>
  <si>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</si>
  <si>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</si>
  <si>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</si>
  <si>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</si>
  <si>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</si>
  <si>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</si>
  <si>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</si>
  <si>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</si>
  <si>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</si>
  <si>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</si>
  <si>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</si>
  <si>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</si>
  <si>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</si>
  <si>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</si>
  <si>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</si>
  <si>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</si>
  <si>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</si>
  <si>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</si>
  <si>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</si>
  <si>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</si>
  <si>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</si>
  <si>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</si>
  <si>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</si>
  <si>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</si>
  <si>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</si>
  <si>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</si>
  <si>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</si>
  <si>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</si>
  <si>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</si>
  <si>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</si>
  <si>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</si>
  <si>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</si>
  <si>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</si>
  <si>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</si>
  <si>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</si>
  <si>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</si>
  <si>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</si>
  <si>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</si>
  <si>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</si>
  <si>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</si>
  <si>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</si>
  <si>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</si>
  <si>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</si>
  <si>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</si>
  <si>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</si>
  <si>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</si>
  <si>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</si>
  <si>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</si>
  <si>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</si>
  <si>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</si>
  <si>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</si>
  <si>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</si>
  <si>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</si>
  <si>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</si>
  <si>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</si>
  <si>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</si>
  <si>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</si>
  <si>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</si>
  <si>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</si>
  <si>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</si>
  <si>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</si>
  <si>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</si>
  <si>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</si>
  <si>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</si>
  <si>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</si>
  <si>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</si>
  <si>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</si>
  <si>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</si>
  <si>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</si>
  <si>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</si>
  <si>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</si>
  <si>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</si>
  <si>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</si>
  <si>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</si>
  <si>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</si>
  <si>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</si>
  <si>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</si>
  <si>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</si>
  <si>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</si>
  <si>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</si>
  <si>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</si>
  <si>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</si>
  <si>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</si>
  <si>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</si>
  <si>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</si>
  <si>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</si>
  <si>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</si>
  <si>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</si>
  <si>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</si>
  <si>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</si>
  <si>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</si>
  <si>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</si>
  <si>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</si>
  <si>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</si>
  <si>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</si>
  <si>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</si>
  <si>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</si>
  <si>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</si>
  <si>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</si>
  <si>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</si>
  <si>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</si>
  <si>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</si>
  <si>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</si>
  <si>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</si>
  <si>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</si>
  <si>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</si>
  <si>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</si>
  <si>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</si>
  <si>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</si>
  <si>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</si>
  <si>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</si>
  <si>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</si>
  <si>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</si>
  <si>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</si>
  <si>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</si>
  <si>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</si>
  <si>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</si>
  <si>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</si>
  <si>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</si>
  <si>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</si>
  <si>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</si>
  <si>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</si>
  <si>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</si>
  <si>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</si>
  <si>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</si>
  <si>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</si>
  <si>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</si>
  <si>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</si>
  <si>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</si>
  <si>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</si>
  <si>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</si>
  <si>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</si>
  <si>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</si>
  <si>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</si>
  <si>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</si>
  <si>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</si>
  <si>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</si>
  <si>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</si>
  <si>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</si>
  <si>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</si>
  <si>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</si>
  <si>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</si>
  <si>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</si>
  <si>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</si>
  <si>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</si>
  <si>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</si>
  <si>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</si>
  <si>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</si>
  <si>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</si>
  <si>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</si>
  <si>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</si>
  <si>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</si>
  <si>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</si>
  <si>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</si>
  <si>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</si>
  <si>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</si>
  <si>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</si>
  <si>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</si>
  <si>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</si>
  <si>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</si>
  <si>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</si>
  <si>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</si>
  <si>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</si>
  <si>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</si>
  <si>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</si>
  <si>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</si>
  <si>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</si>
  <si>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</si>
  <si>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</si>
  <si>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</si>
  <si>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</si>
  <si>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</si>
  <si>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</si>
  <si>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</si>
  <si>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</si>
  <si>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</si>
  <si>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</si>
  <si>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</si>
  <si>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</si>
  <si>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</si>
  <si>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</si>
  <si>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</si>
  <si>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</si>
  <si>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</si>
  <si>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</si>
  <si>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</si>
  <si>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</si>
  <si>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</si>
  <si>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</si>
  <si>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</si>
  <si>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</si>
  <si>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</si>
  <si>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</si>
  <si>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</si>
  <si>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</si>
  <si>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</si>
  <si>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</si>
  <si>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</si>
  <si>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</si>
  <si>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</si>
  <si>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</si>
  <si>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</si>
  <si>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</si>
  <si>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</si>
  <si>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</si>
  <si>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</si>
  <si>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</si>
  <si>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</si>
  <si>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</si>
  <si>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</si>
  <si>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</si>
  <si>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</si>
  <si>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</si>
  <si>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</si>
  <si>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</si>
  <si>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</si>
  <si>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</si>
  <si>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</si>
  <si>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</si>
  <si>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</si>
  <si>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</si>
  <si>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</si>
  <si>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</si>
  <si>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</si>
  <si>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</si>
  <si>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</si>
  <si>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</si>
  <si>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</si>
  <si>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</si>
  <si>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</si>
  <si>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</si>
  <si>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</si>
  <si>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</si>
  <si>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</si>
  <si>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</si>
  <si>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</si>
  <si>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</si>
  <si>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</si>
  <si>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</si>
  <si>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</si>
  <si>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</si>
  <si>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</si>
  <si>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</si>
  <si>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</si>
  <si>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</si>
  <si>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</si>
  <si>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</si>
  <si>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</si>
  <si>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</si>
  <si>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</si>
  <si>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</si>
  <si>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</si>
  <si>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</si>
  <si>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</si>
  <si>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</si>
  <si>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</si>
  <si>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</si>
  <si>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</si>
  <si>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</si>
  <si>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</si>
  <si>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</si>
  <si>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</si>
  <si>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</si>
  <si>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</si>
  <si>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</si>
  <si>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</si>
  <si>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</si>
  <si>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</si>
  <si>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</si>
  <si>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</si>
  <si>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</si>
  <si>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</si>
  <si>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</si>
  <si>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</si>
  <si>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</si>
  <si>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</si>
  <si>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</si>
  <si>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</si>
  <si>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</si>
  <si>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</si>
  <si>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</si>
  <si>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</si>
  <si>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</si>
  <si>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</si>
  <si>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</si>
  <si>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</si>
  <si>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</si>
  <si>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</si>
  <si>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</si>
  <si>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</si>
  <si>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</si>
  <si>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</si>
  <si>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</si>
  <si>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</si>
  <si>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</si>
  <si>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</si>
  <si>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</si>
  <si>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</si>
  <si>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</si>
  <si>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</si>
  <si>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</si>
  <si>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</si>
  <si>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</si>
  <si>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</si>
  <si>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</si>
  <si>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</si>
  <si>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</si>
  <si>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</si>
  <si>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</si>
  <si>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</si>
  <si>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</si>
  <si>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</si>
  <si>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</si>
  <si>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</si>
  <si>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</si>
  <si>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</si>
  <si>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</si>
  <si>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</si>
  <si>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</si>
  <si>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</si>
  <si>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</si>
  <si>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</si>
  <si>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</si>
  <si>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</si>
  <si>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</si>
  <si>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</si>
  <si>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</si>
  <si>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</si>
  <si>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</si>
  <si>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</si>
  <si>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</si>
  <si>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</si>
  <si>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</si>
  <si>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</si>
  <si>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</si>
  <si>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</si>
  <si>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</si>
  <si>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</si>
  <si>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</si>
  <si>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</si>
  <si>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</si>
  <si>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</si>
  <si>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</si>
  <si>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</si>
  <si>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</si>
  <si>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</si>
  <si>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</si>
  <si>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</si>
  <si>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</si>
  <si>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</si>
  <si>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</si>
  <si>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</si>
  <si>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</si>
  <si>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</si>
  <si>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</si>
  <si>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</si>
  <si>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</si>
  <si>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</si>
  <si>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</si>
  <si>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</si>
  <si>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</si>
  <si>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</si>
  <si>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</si>
  <si>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</si>
  <si>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</si>
  <si>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</si>
  <si>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</si>
  <si>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</si>
  <si>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</si>
  <si>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</si>
  <si>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</si>
  <si>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</si>
  <si>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</si>
  <si>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</si>
  <si>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</si>
  <si>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</si>
  <si>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</si>
  <si>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</si>
  <si>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</si>
  <si>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</si>
  <si>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</si>
  <si>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</si>
  <si>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</si>
  <si>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</si>
  <si>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</si>
  <si>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</si>
  <si>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</si>
  <si>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</si>
  <si>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</si>
  <si>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</si>
  <si>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</si>
  <si>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</si>
  <si>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</si>
  <si>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</si>
  <si>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</si>
  <si>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</si>
  <si>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</si>
  <si>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</si>
  <si>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</si>
  <si>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</si>
  <si>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</si>
  <si>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</si>
  <si>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</si>
  <si>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</si>
  <si>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</si>
  <si>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</si>
  <si>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</si>
  <si>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</si>
  <si>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</si>
  <si>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</si>
  <si>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</si>
  <si>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</si>
  <si>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</si>
  <si>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</si>
  <si>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</si>
  <si>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</si>
  <si>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</si>
  <si>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</si>
  <si>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</si>
  <si>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</si>
  <si>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</si>
  <si>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</si>
  <si>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</si>
  <si>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</si>
  <si>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</si>
  <si>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</si>
  <si>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</si>
  <si>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</si>
  <si>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</si>
  <si>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</si>
  <si>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</si>
  <si>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</si>
  <si>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</si>
  <si>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</si>
  <si>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</si>
  <si>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</si>
  <si>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</si>
  <si>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</si>
  <si>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</si>
  <si>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</si>
  <si>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</si>
  <si>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</si>
  <si>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</si>
  <si>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</si>
  <si>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</si>
  <si>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</si>
  <si>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</si>
  <si>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</si>
  <si>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</si>
  <si>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</si>
  <si>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</si>
  <si>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</si>
  <si>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</si>
  <si>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</si>
  <si>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</si>
  <si>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</si>
  <si>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</si>
  <si>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</si>
  <si>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</si>
  <si>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</si>
  <si>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</si>
  <si>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</si>
  <si>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</si>
  <si>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</si>
  <si>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</si>
  <si>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</si>
  <si>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</si>
  <si>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</si>
  <si>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</si>
  <si>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</si>
  <si>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</si>
  <si>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</si>
  <si>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</si>
  <si>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</si>
  <si>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</si>
  <si>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</si>
  <si>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</si>
  <si>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</si>
  <si>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</si>
  <si>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</si>
  <si>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</si>
  <si>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</si>
  <si>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</si>
  <si>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</si>
  <si>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</si>
  <si>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</si>
  <si>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</si>
  <si>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</si>
  <si>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</si>
  <si>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</si>
  <si>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</si>
  <si>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</si>
  <si>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</si>
  <si>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</si>
  <si>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</si>
  <si>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</si>
  <si>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</si>
  <si>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</si>
  <si>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</si>
  <si>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</si>
  <si>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</si>
  <si>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</si>
  <si>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</si>
  <si>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</si>
  <si>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</si>
  <si>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</si>
  <si>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</si>
  <si>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</si>
  <si>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</si>
  <si>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</si>
  <si>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</si>
  <si>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</si>
  <si>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</si>
  <si>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</si>
  <si>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</si>
  <si>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</si>
  <si>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</si>
  <si>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</si>
  <si>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</si>
  <si>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</si>
  <si>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</si>
  <si>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</si>
  <si>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</si>
  <si>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</si>
  <si>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</si>
  <si>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</si>
  <si>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</si>
  <si>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</si>
  <si>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</si>
  <si>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</si>
  <si>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</si>
  <si>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</si>
  <si>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</si>
  <si>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</si>
  <si>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</si>
  <si>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</si>
  <si>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</si>
  <si>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</si>
  <si>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</si>
  <si>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</si>
  <si>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</si>
  <si>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</si>
  <si>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</si>
  <si>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</si>
  <si>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</si>
  <si>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</si>
  <si>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</si>
  <si>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</si>
  <si>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</si>
  <si>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</si>
  <si>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</si>
  <si>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</si>
  <si>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</si>
  <si>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</si>
  <si>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</si>
  <si>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</si>
  <si>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</si>
  <si>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</si>
  <si>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</si>
  <si>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</si>
  <si>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</si>
  <si>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</si>
  <si>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</si>
  <si>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</si>
  <si>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</si>
  <si>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</si>
  <si>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</si>
  <si>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</si>
  <si>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</si>
  <si>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</si>
  <si>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</si>
  <si>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</si>
  <si>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</si>
  <si>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</si>
  <si>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</si>
  <si>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</si>
  <si>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</si>
  <si>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</si>
  <si>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</si>
  <si>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</si>
  <si>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</si>
  <si>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</si>
  <si>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</si>
  <si>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</si>
  <si>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</si>
  <si>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</si>
  <si>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</si>
  <si>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</si>
  <si>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</si>
  <si>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</si>
  <si>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</si>
  <si>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</si>
  <si>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</si>
  <si>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</si>
  <si>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</si>
  <si>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</si>
  <si>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</si>
  <si>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</si>
  <si>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</si>
  <si>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</si>
  <si>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</si>
  <si>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</si>
  <si>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</si>
  <si>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</si>
  <si>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</si>
  <si>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</si>
  <si>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</si>
  <si>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</si>
  <si>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</si>
  <si>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</si>
  <si>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</si>
  <si>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</si>
  <si>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</si>
  <si>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</si>
  <si>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</si>
  <si>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</si>
  <si>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</si>
  <si>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</si>
  <si>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</si>
  <si>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</si>
  <si>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</si>
  <si>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</si>
  <si>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</si>
  <si>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</si>
  <si>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</si>
  <si>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</si>
  <si>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</si>
  <si>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</si>
  <si>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</si>
  <si>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</si>
  <si>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</si>
  <si>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</si>
  <si>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</si>
  <si>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</si>
  <si>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</si>
  <si>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</si>
  <si>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</si>
  <si>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</si>
  <si>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</si>
  <si>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</si>
  <si>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</si>
  <si>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</si>
  <si>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</si>
  <si>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</si>
  <si>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</si>
  <si>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</si>
  <si>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</si>
  <si>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</si>
  <si>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</si>
  <si>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</si>
  <si>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</si>
  <si>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</si>
  <si>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</si>
  <si>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</si>
  <si>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</si>
  <si>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</si>
  <si>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</si>
  <si>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</si>
  <si>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</si>
  <si>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</si>
  <si>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</si>
  <si>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</si>
  <si>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</si>
  <si>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</si>
  <si>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</si>
  <si>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</si>
  <si>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</si>
  <si>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</si>
  <si>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</si>
  <si>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</si>
  <si>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</si>
  <si>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</si>
  <si>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</si>
  <si>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</si>
  <si>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</si>
  <si>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</si>
  <si>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</si>
  <si>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</si>
  <si>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</si>
  <si>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</si>
  <si>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</si>
  <si>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</si>
  <si>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</si>
  <si>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</si>
  <si>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</si>
  <si>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</si>
  <si>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</si>
  <si>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</si>
  <si>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</si>
  <si>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</si>
  <si>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</si>
  <si>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</si>
  <si>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</si>
  <si>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</si>
  <si>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</si>
  <si>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</si>
  <si>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</si>
  <si>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</si>
  <si>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</si>
  <si>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</si>
  <si>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</si>
  <si>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</si>
  <si>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</si>
  <si>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</si>
  <si>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</si>
  <si>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</si>
  <si>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</si>
  <si>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</si>
  <si>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</si>
  <si>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</si>
  <si>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</si>
  <si>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</si>
  <si>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</si>
  <si>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</si>
  <si>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</si>
  <si>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</si>
  <si>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</si>
  <si>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</si>
  <si>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</si>
  <si>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</si>
  <si>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</si>
  <si>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</si>
  <si>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</si>
  <si>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</si>
  <si>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</si>
  <si>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</si>
  <si>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</si>
  <si>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</si>
  <si>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</si>
  <si>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</si>
  <si>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</si>
  <si>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</si>
  <si>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</si>
  <si>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</si>
  <si>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</si>
  <si>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</si>
  <si>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</si>
  <si>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</si>
  <si>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</si>
  <si>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</si>
  <si>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</si>
  <si>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</si>
  <si>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</si>
  <si>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</si>
  <si>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</si>
  <si>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</si>
  <si>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</si>
  <si>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</si>
  <si>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</si>
  <si>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</si>
  <si>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</si>
  <si>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</si>
  <si>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</si>
  <si>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</si>
  <si>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</si>
  <si>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</si>
  <si>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</si>
  <si>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</si>
  <si>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</si>
  <si>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</si>
  <si>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</si>
  <si>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</si>
  <si>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</si>
  <si>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</si>
  <si>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</si>
  <si>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</si>
  <si>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</si>
  <si>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</si>
  <si>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</si>
  <si>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</si>
  <si>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</si>
  <si>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</si>
  <si>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</si>
  <si>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</si>
  <si>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</si>
  <si>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</si>
  <si>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</si>
  <si>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</si>
  <si>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</si>
  <si>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</si>
  <si>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</si>
  <si>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</si>
  <si>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</si>
  <si>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</si>
  <si>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</si>
  <si>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</si>
  <si>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</si>
  <si>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</si>
  <si>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</si>
  <si>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</si>
  <si>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</si>
  <si>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</si>
  <si>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</si>
  <si>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</si>
  <si>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</si>
  <si>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</si>
  <si>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</si>
  <si>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</si>
  <si>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</si>
  <si>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</si>
  <si>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</si>
  <si>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</si>
  <si>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</si>
  <si>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</si>
  <si>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</si>
  <si>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</si>
  <si>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</si>
  <si>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</si>
  <si>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</si>
  <si>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</si>
  <si>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</si>
  <si>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</si>
  <si>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</si>
  <si>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</si>
  <si>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</si>
  <si>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</si>
  <si>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</si>
  <si>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</si>
  <si>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</si>
  <si>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</si>
  <si>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</si>
  <si>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</si>
  <si>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</si>
  <si>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</si>
  <si>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</si>
  <si>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</si>
  <si>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</si>
  <si>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</si>
  <si>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</si>
  <si>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</si>
  <si>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</si>
  <si>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</si>
  <si>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</si>
  <si>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</si>
  <si>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</si>
  <si>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</si>
  <si>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</si>
  <si>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</si>
  <si>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</si>
  <si>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</si>
  <si>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</si>
  <si>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</si>
  <si>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</si>
  <si>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</si>
  <si>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</si>
  <si>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</si>
  <si>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</si>
  <si>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</si>
  <si>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</si>
  <si>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</si>
  <si>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</si>
  <si>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</si>
  <si>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</si>
  <si>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</si>
  <si>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</si>
  <si>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</si>
  <si>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</si>
  <si>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</si>
  <si>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</si>
  <si>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</si>
  <si>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</si>
  <si>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</si>
  <si>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</si>
  <si>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</si>
  <si>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</si>
  <si>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</si>
  <si>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</si>
  <si>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</si>
  <si>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</si>
  <si>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</si>
  <si>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</si>
  <si>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</si>
  <si>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</si>
  <si>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</si>
  <si>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</si>
  <si>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</si>
  <si>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</si>
  <si>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</si>
  <si>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</si>
  <si>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</si>
  <si>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</si>
  <si>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</si>
  <si>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</si>
  <si>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</si>
  <si>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</si>
  <si>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</si>
  <si>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</si>
  <si>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</si>
  <si>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</si>
  <si>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</si>
  <si>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</si>
  <si>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</si>
  <si>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</si>
  <si>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</si>
  <si>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</si>
  <si>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</si>
  <si>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</si>
  <si>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</si>
  <si>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</si>
  <si>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</si>
  <si>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</si>
  <si>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</si>
  <si>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</si>
  <si>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</si>
  <si>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</si>
  <si>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</si>
  <si>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</si>
  <si>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</si>
  <si>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</si>
  <si>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</si>
  <si>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</si>
  <si>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</si>
  <si>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</si>
  <si>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</si>
  <si>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</si>
  <si>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</si>
  <si>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</si>
  <si>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</si>
  <si>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</si>
  <si>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</si>
  <si>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</si>
  <si>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</si>
  <si>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</si>
  <si>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</si>
  <si>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</si>
  <si>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</si>
  <si>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</si>
  <si>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</si>
  <si>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</si>
  <si>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</si>
  <si>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</si>
  <si>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</si>
  <si>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</si>
  <si>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</si>
  <si>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</si>
  <si>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</si>
  <si>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</si>
  <si>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</si>
  <si>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</si>
  <si>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</si>
  <si>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</si>
  <si>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</si>
  <si>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</si>
  <si>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</si>
  <si>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</si>
  <si>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</si>
  <si>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</si>
  <si>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</si>
  <si>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</si>
  <si>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</si>
  <si>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</si>
  <si>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</si>
  <si>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</si>
  <si>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</si>
  <si>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</si>
  <si>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</si>
  <si>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</si>
  <si>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</si>
  <si>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</si>
  <si>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</si>
  <si>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</si>
  <si>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</si>
  <si>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</si>
  <si>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</si>
  <si>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</si>
  <si>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</si>
  <si>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</si>
  <si>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</si>
  <si>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</si>
  <si>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</si>
  <si>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</si>
  <si>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</si>
  <si>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</si>
  <si>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</si>
  <si>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</si>
  <si>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</si>
  <si>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</si>
  <si>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</si>
  <si>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</si>
  <si>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</si>
  <si>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</si>
  <si>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</si>
  <si>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</si>
  <si>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</si>
  <si>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</si>
  <si>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</si>
  <si>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</si>
  <si>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</si>
  <si>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</si>
  <si>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</si>
  <si>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</si>
  <si>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</si>
  <si>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</si>
  <si>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</si>
  <si>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</si>
  <si>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</si>
  <si>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</si>
  <si>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</si>
  <si>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</si>
  <si>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</si>
  <si>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</si>
  <si>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</si>
  <si>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</si>
  <si>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</si>
  <si>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</si>
  <si>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</si>
  <si>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</si>
  <si>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</si>
  <si>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</si>
  <si>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</si>
  <si>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</si>
  <si>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</si>
  <si>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</si>
  <si>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</si>
  <si>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</si>
  <si>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</si>
  <si>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</si>
  <si>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</si>
  <si>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</si>
  <si>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</si>
  <si>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</si>
  <si>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</si>
  <si>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</si>
  <si>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</si>
  <si>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</si>
  <si>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</si>
  <si>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</si>
  <si>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</si>
  <si>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</si>
  <si>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</si>
  <si>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</si>
  <si>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</si>
  <si>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</si>
  <si>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</si>
  <si>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</si>
  <si>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</si>
  <si>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</si>
  <si>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</si>
  <si>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</si>
  <si>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</si>
  <si>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</si>
  <si>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</si>
  <si>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</si>
  <si>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</si>
  <si>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</si>
  <si>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</si>
  <si>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</si>
  <si>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</si>
  <si>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</si>
  <si>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</si>
  <si>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</si>
  <si>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</si>
  <si>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</si>
  <si>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</si>
  <si>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</si>
  <si>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</si>
  <si>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</si>
  <si>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</si>
  <si>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</si>
  <si>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</si>
  <si>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</si>
  <si>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</si>
  <si>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</si>
  <si>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</si>
  <si>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</si>
  <si>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</si>
  <si>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</si>
  <si>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</si>
  <si>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</si>
  <si>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</si>
  <si>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</si>
  <si>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</si>
  <si>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</si>
  <si>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</si>
  <si>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</si>
  <si>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</si>
  <si>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</si>
  <si>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</si>
  <si>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</si>
  <si>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</si>
  <si>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</si>
  <si>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</si>
  <si>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</si>
  <si>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</si>
  <si>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</si>
  <si>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</si>
  <si>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</si>
  <si>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</si>
  <si>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</si>
  <si>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</si>
  <si>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</si>
  <si>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</si>
  <si>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</si>
  <si>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</si>
  <si>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</si>
  <si>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</si>
  <si>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</si>
  <si>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</si>
  <si>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</si>
  <si>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</si>
  <si>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</si>
  <si>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</si>
  <si>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</si>
  <si>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</si>
  <si>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</si>
  <si>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</si>
  <si>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</si>
  <si>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</si>
  <si>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</si>
  <si>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</si>
  <si>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</si>
  <si>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</si>
  <si>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</si>
  <si>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</si>
  <si>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</si>
  <si>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</si>
  <si>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</si>
  <si>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</si>
  <si>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</si>
  <si>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</si>
  <si>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</si>
  <si>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</si>
  <si>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</si>
  <si>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</si>
  <si>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</si>
  <si>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</si>
  <si>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</si>
  <si>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</si>
  <si>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</si>
  <si>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</si>
  <si>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</si>
  <si>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</si>
  <si>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</si>
  <si>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</si>
  <si>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</si>
  <si>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</si>
  <si>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</si>
  <si>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</si>
  <si>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</si>
  <si>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</si>
  <si>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</si>
  <si>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</si>
  <si>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</si>
  <si>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</si>
  <si>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</si>
  <si>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</si>
  <si>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</si>
  <si>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</si>
  <si>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</si>
  <si>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</si>
  <si>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</si>
  <si>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</si>
  <si>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</si>
  <si>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</si>
  <si>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</si>
  <si>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</si>
  <si>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</si>
  <si>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</si>
  <si>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</si>
  <si>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</si>
  <si>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</si>
  <si>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</si>
  <si>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</si>
  <si>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</si>
  <si>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</si>
  <si>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</si>
  <si>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</si>
  <si>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</si>
  <si>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</si>
  <si>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</si>
  <si>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</si>
  <si>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</si>
  <si>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</si>
  <si>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</si>
  <si>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</si>
  <si>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</si>
  <si>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</si>
  <si>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</si>
  <si>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</si>
  <si>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</si>
  <si>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</si>
  <si>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</si>
  <si>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</si>
  <si>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</si>
  <si>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</si>
  <si>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</si>
  <si>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</si>
  <si>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</si>
  <si>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</si>
  <si>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</si>
  <si>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</si>
  <si>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</si>
  <si>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</si>
  <si>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</si>
  <si>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</si>
  <si>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</si>
  <si>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</si>
  <si>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</si>
  <si>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</si>
  <si>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</si>
  <si>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</si>
  <si>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</si>
  <si>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</si>
  <si>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</si>
  <si>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</si>
  <si>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</si>
  <si>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</si>
  <si>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</si>
  <si>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</si>
  <si>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</si>
  <si>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</si>
  <si>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</si>
  <si>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</si>
  <si>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</si>
  <si>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</si>
  <si>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</si>
  <si>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</si>
  <si>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</si>
  <si>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</si>
  <si>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</si>
  <si>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</si>
  <si>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</si>
  <si>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</si>
  <si>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</si>
  <si>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</si>
  <si>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</si>
  <si>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</si>
  <si>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</si>
  <si>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</si>
  <si>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</si>
  <si>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</si>
  <si>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</si>
  <si>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</si>
  <si>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</si>
  <si>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</si>
  <si>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</si>
  <si>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</si>
  <si>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</si>
  <si>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</si>
  <si>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</si>
  <si>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</si>
  <si>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</si>
  <si>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</si>
  <si>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</si>
  <si>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</si>
  <si>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</si>
  <si>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</si>
  <si>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</si>
  <si>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</si>
  <si>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</si>
  <si>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</si>
  <si>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</si>
  <si>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</si>
  <si>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</si>
  <si>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</si>
  <si>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</si>
  <si>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</si>
  <si>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</si>
  <si>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</si>
  <si>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</si>
  <si>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</si>
  <si>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</si>
  <si>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</si>
  <si>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</si>
  <si>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</si>
  <si>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</si>
  <si>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</si>
  <si>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</si>
  <si>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</si>
  <si>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</si>
  <si>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</si>
  <si>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</si>
  <si>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</si>
  <si>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</si>
  <si>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</si>
  <si>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</si>
  <si>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</si>
  <si>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</si>
  <si>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</si>
  <si>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</si>
  <si>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</si>
  <si>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</si>
  <si>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</si>
  <si>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</si>
  <si>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</si>
  <si>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</si>
  <si>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</si>
  <si>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</si>
  <si>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</si>
  <si>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</si>
  <si>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</si>
  <si>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</si>
  <si>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</si>
  <si>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</si>
  <si>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</si>
  <si>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</si>
  <si>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</si>
  <si>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</si>
  <si>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</si>
  <si>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</si>
  <si>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</si>
  <si>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</si>
  <si>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</si>
  <si>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</si>
  <si>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</si>
  <si>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</si>
  <si>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</si>
  <si>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</si>
  <si>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</si>
  <si>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</si>
  <si>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</si>
  <si>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</si>
  <si>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</si>
  <si>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</si>
  <si>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</si>
  <si>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</si>
  <si>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</si>
  <si>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</si>
  <si>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</si>
  <si>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</si>
  <si>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</si>
  <si>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</si>
  <si>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</si>
  <si>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</si>
  <si>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</si>
  <si>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</si>
  <si>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</si>
  <si>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</si>
  <si>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</si>
  <si>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</si>
  <si>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</si>
  <si>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</si>
  <si>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</si>
  <si>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</si>
  <si>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</si>
  <si>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</si>
  <si>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</si>
  <si>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</si>
  <si>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</si>
  <si>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</si>
  <si>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</si>
  <si>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</si>
  <si>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</si>
  <si>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</si>
  <si>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</si>
  <si>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</si>
  <si>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</si>
  <si>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</si>
  <si>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</si>
  <si>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</si>
  <si>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</si>
  <si>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</si>
  <si>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</si>
  <si>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</si>
  <si>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</si>
  <si>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</si>
  <si>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</si>
  <si>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</si>
  <si>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</si>
  <si>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</si>
  <si>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</si>
  <si>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</si>
  <si>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</si>
  <si>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</si>
  <si>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</si>
  <si>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</si>
  <si>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</si>
  <si>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</si>
  <si>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</si>
  <si>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</si>
  <si>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</si>
  <si>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</si>
  <si>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</si>
  <si>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</si>
  <si>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</si>
  <si>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</si>
  <si>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</si>
  <si>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</si>
  <si>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</si>
  <si>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</si>
  <si>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</si>
  <si>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</si>
  <si>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</si>
  <si>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</si>
  <si>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</si>
  <si>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</si>
  <si>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</si>
  <si>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</si>
  <si>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</si>
  <si>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</si>
  <si>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</si>
  <si>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</si>
  <si>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</si>
  <si>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</si>
  <si>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</si>
  <si>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</si>
  <si>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</si>
  <si>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</si>
  <si>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</si>
  <si>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</si>
  <si>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</si>
  <si>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</si>
  <si>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</si>
  <si>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</si>
  <si>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</si>
  <si>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</si>
  <si>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</si>
  <si>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</si>
  <si>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</si>
  <si>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</si>
  <si>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</si>
  <si>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</si>
  <si>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</si>
  <si>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</si>
  <si>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</si>
  <si>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</si>
  <si>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</si>
  <si>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</si>
  <si>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</si>
  <si>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</si>
  <si>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</si>
  <si>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</si>
  <si>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</si>
  <si>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</si>
  <si>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</si>
  <si>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</si>
  <si>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</si>
  <si>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</si>
  <si>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</si>
  <si>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</si>
  <si>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</si>
  <si>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</si>
  <si>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</si>
  <si>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</si>
  <si>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</si>
  <si>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</si>
  <si>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</si>
  <si>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</si>
  <si>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</si>
  <si>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</si>
  <si>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</si>
  <si>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</si>
  <si>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</si>
  <si>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</si>
  <si>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</si>
  <si>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</si>
  <si>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</si>
  <si>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</si>
  <si>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</si>
  <si>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</si>
  <si>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</si>
  <si>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</si>
  <si>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</si>
  <si>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</si>
  <si>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</si>
  <si>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</si>
  <si>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</si>
  <si>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</si>
  <si>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</si>
  <si>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</si>
  <si>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</si>
  <si>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</si>
  <si>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</si>
  <si>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</si>
  <si>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</si>
  <si>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</si>
  <si>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</si>
  <si>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</si>
  <si>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</si>
  <si>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</si>
  <si>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</si>
  <si>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</si>
  <si>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</si>
  <si>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</si>
  <si>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</si>
  <si>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</si>
  <si>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</si>
  <si>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</si>
  <si>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</si>
  <si>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</si>
  <si>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</si>
  <si>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</si>
  <si>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</si>
  <si>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</si>
  <si>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</si>
  <si>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</si>
  <si>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</si>
  <si>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</si>
  <si>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</si>
  <si>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</si>
  <si>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</si>
  <si>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</si>
  <si>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</si>
  <si>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</si>
  <si>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</si>
  <si>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</si>
  <si>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</si>
  <si>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</si>
  <si>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</si>
  <si>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</si>
  <si>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</si>
  <si>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</si>
  <si>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</si>
  <si>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</si>
  <si>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</si>
  <si>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</si>
  <si>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</si>
  <si>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</si>
  <si>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</si>
  <si>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</si>
  <si>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</si>
  <si>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</si>
  <si>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</si>
  <si>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</si>
  <si>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</si>
  <si>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</si>
  <si>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</si>
  <si>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</si>
  <si>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</si>
  <si>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</si>
  <si>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</si>
  <si>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</si>
  <si>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</si>
  <si>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</si>
  <si>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</si>
  <si>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</si>
  <si>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</si>
  <si>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</si>
  <si>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</si>
  <si>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</si>
  <si>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</si>
  <si>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</si>
  <si>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</si>
  <si>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</si>
  <si>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</si>
  <si>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</si>
  <si>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</si>
  <si>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</si>
  <si>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</si>
  <si>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</si>
  <si>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</si>
  <si>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</si>
  <si>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</si>
  <si>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</si>
  <si>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</si>
  <si>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</si>
  <si>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</si>
  <si>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</si>
  <si>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</si>
  <si>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</si>
  <si>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</si>
  <si>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</si>
  <si>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</si>
  <si>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</si>
  <si>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</si>
  <si>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</si>
  <si>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</si>
  <si>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</si>
  <si>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</si>
  <si>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</si>
  <si>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</si>
  <si>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</si>
  <si>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</si>
  <si>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</si>
  <si>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</si>
  <si>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</si>
  <si>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</si>
  <si>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</si>
  <si>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</si>
  <si>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</si>
  <si>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</si>
  <si>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</si>
  <si>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</si>
  <si>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</si>
  <si>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</si>
  <si>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</si>
  <si>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</si>
  <si>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</si>
  <si>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</si>
  <si>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</si>
  <si>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</si>
  <si>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</si>
  <si>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</si>
  <si>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</si>
  <si>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</si>
  <si>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</si>
  <si>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</si>
  <si>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</si>
  <si>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</si>
  <si>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</si>
  <si>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</si>
  <si>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</si>
  <si>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</si>
  <si>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</si>
  <si>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</si>
  <si>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</si>
  <si>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</si>
  <si>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</si>
  <si>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</si>
  <si>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</si>
  <si>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</si>
  <si>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</si>
  <si>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</si>
  <si>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</si>
  <si>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</si>
  <si>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</si>
  <si>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</si>
  <si>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</si>
  <si>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</si>
  <si>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</si>
  <si>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</si>
  <si>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</si>
  <si>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</si>
  <si>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</si>
  <si>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</si>
  <si>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</si>
  <si>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</si>
  <si>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</si>
  <si>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</si>
  <si>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</si>
  <si>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</si>
  <si>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</si>
  <si>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</si>
  <si>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</si>
  <si>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</si>
  <si>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</si>
  <si>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</si>
  <si>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</si>
  <si>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</si>
  <si>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</si>
  <si>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</si>
  <si>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</si>
  <si>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</si>
  <si>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</si>
  <si>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</si>
  <si>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</si>
  <si>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</si>
  <si>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</si>
  <si>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</si>
  <si>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</si>
  <si>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</si>
  <si>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</si>
  <si>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</si>
  <si>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</si>
  <si>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</si>
  <si>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</si>
  <si>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</si>
  <si>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</si>
  <si>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</si>
  <si>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</si>
  <si>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</si>
  <si>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</si>
  <si>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</si>
  <si>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</si>
  <si>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</si>
  <si>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</si>
  <si>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</si>
  <si>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</si>
  <si>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</si>
  <si>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</si>
  <si>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</si>
  <si>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</si>
  <si>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</si>
  <si>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</si>
  <si>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</si>
  <si>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</si>
  <si>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</si>
  <si>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</si>
  <si>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</si>
  <si>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</si>
  <si>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</si>
  <si>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</si>
  <si>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</si>
  <si>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</si>
  <si>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</si>
  <si>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</si>
  <si>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</si>
  <si>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</si>
  <si>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</si>
  <si>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</si>
  <si>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</si>
  <si>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</si>
  <si>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</si>
  <si>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</si>
  <si>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</si>
  <si>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</si>
  <si>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</si>
  <si>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</si>
  <si>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</si>
  <si>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</si>
  <si>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</si>
  <si>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</si>
  <si>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</si>
  <si>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</si>
  <si>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</si>
  <si>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</si>
  <si>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</si>
  <si>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</si>
  <si>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</si>
  <si>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</si>
  <si>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</si>
  <si>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</si>
  <si>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</si>
  <si>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</si>
  <si>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</si>
  <si>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</si>
  <si>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</si>
  <si>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</si>
  <si>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</si>
  <si>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</si>
  <si>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</si>
  <si>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</si>
  <si>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</si>
  <si>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</si>
  <si>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</si>
  <si>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</si>
  <si>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</si>
  <si>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</si>
  <si>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</si>
  <si>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</si>
  <si>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</si>
  <si>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</si>
  <si>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</si>
  <si>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</si>
  <si>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</si>
  <si>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</si>
  <si>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</si>
  <si>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</si>
  <si>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</si>
  <si>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</si>
  <si>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</si>
  <si>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</si>
  <si>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</si>
  <si>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</si>
  <si>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</si>
  <si>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</si>
  <si>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</si>
  <si>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</si>
  <si>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</si>
  <si>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</si>
  <si>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</si>
  <si>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</si>
  <si>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</si>
  <si>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</si>
  <si>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</si>
  <si>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</si>
  <si>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</si>
  <si>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</si>
  <si>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</si>
  <si>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</si>
  <si>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</si>
  <si>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</si>
  <si>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</si>
  <si>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</si>
  <si>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</si>
  <si>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</si>
  <si>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</si>
  <si>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</si>
  <si>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</si>
  <si>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</si>
  <si>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</si>
  <si>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</si>
  <si>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</si>
  <si>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</si>
  <si>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</si>
  <si>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</si>
  <si>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</si>
  <si>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</si>
  <si>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</si>
  <si>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</si>
  <si>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</si>
  <si>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</si>
  <si>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</si>
  <si>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</si>
  <si>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</si>
  <si>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</si>
  <si>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</si>
  <si>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</si>
  <si>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</si>
  <si>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</si>
  <si>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</si>
  <si>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</si>
  <si>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</si>
  <si>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</si>
  <si>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</si>
  <si>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</si>
  <si>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</si>
  <si>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</si>
  <si>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</si>
  <si>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</si>
  <si>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</si>
  <si>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</si>
  <si>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</si>
  <si>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</si>
  <si>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</si>
  <si>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</si>
  <si>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</si>
  <si>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</si>
  <si>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</si>
  <si>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</si>
  <si>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</si>
  <si>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</si>
  <si>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</si>
  <si>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</si>
  <si>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</si>
  <si>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</si>
  <si>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</si>
  <si>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</si>
  <si>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</si>
  <si>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</si>
  <si>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</si>
  <si>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</si>
  <si>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</si>
  <si>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</si>
  <si>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</si>
  <si>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</si>
  <si>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</si>
  <si>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</si>
  <si>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</si>
  <si>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</si>
  <si>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</si>
  <si>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</si>
  <si>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</si>
  <si>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</si>
  <si>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</si>
  <si>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</si>
  <si>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</si>
  <si>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</si>
  <si>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</si>
  <si>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</si>
  <si>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</si>
  <si>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</si>
  <si>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</si>
  <si>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</si>
  <si>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</si>
  <si>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</si>
  <si>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</si>
  <si>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</si>
  <si>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</si>
  <si>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</si>
  <si>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</si>
  <si>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</si>
  <si>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</si>
  <si>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</si>
  <si>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</si>
  <si>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</si>
  <si>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</si>
  <si>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</si>
  <si>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</si>
  <si>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</si>
  <si>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</si>
  <si>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</si>
  <si>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</si>
  <si>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</si>
  <si>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</si>
  <si>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</si>
  <si>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</si>
  <si>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</si>
  <si>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</si>
  <si>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</si>
  <si>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</si>
  <si>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</si>
  <si>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</si>
  <si>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</si>
  <si>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</si>
  <si>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</si>
  <si>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</si>
  <si>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</si>
  <si>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</si>
  <si>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</si>
  <si>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</si>
  <si>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</si>
  <si>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</si>
  <si>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</si>
  <si>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</si>
  <si>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</si>
  <si>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</si>
  <si>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</si>
  <si>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</si>
  <si>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</si>
  <si>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</si>
  <si>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</si>
  <si>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</si>
  <si>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</si>
  <si>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</si>
  <si>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</si>
  <si>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</si>
  <si>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</si>
  <si>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</si>
  <si>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Perry</t>
  </si>
  <si>
    <t>x</t>
  </si>
  <si>
    <t>200 W. Main St.</t>
  </si>
  <si>
    <t xml:space="preserve">Tamaroa </t>
  </si>
  <si>
    <t>rfleming@tgs5.com</t>
  </si>
  <si>
    <t>618-496-5513</t>
  </si>
  <si>
    <t>618-496-3911</t>
  </si>
  <si>
    <t>Kujawa &amp; Batteau, P.C.</t>
  </si>
  <si>
    <t>Kevin Batteau</t>
  </si>
  <si>
    <t>300 S. Walnut St.</t>
  </si>
  <si>
    <t>Pinckneyville</t>
  </si>
  <si>
    <t>618-357-3000</t>
  </si>
  <si>
    <t>618-357-3654</t>
  </si>
  <si>
    <t>kbatteau@kandb-cpa.com</t>
  </si>
  <si>
    <t>Phillip Hamil</t>
  </si>
  <si>
    <t>Taxable General Obligation School Bond, Series 2013</t>
  </si>
  <si>
    <t>Tri County Special Education</t>
  </si>
  <si>
    <t>Village of Tamaroa Communtiy Center Rent (school Activities)</t>
  </si>
  <si>
    <t>N/A</t>
  </si>
  <si>
    <t>Tamaroa 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</si>
</sst>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43</xdr:row>
          <xdr:rowOff>0</xdr:rowOff>
        </xdr:from>
        <xdr:to>
          <xdr:col>5</xdr:col>
          <xdr:colOff>304800</xdr:colOff>
          <xdr:row>47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xdr:row>
          <xdr:rowOff>114300</xdr:rowOff>
        </xdr:from>
        <xdr:to>
          <xdr:col>0</xdr:col>
          <xdr:colOff>1447800</xdr:colOff>
          <xdr:row>6</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8"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5" t="s">
        <v>1955</v>
      </c>
      <c r="B3" s="1876"/>
      <c r="C3" s="1876"/>
      <c r="D3" s="1877"/>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5" t="s">
        <v>2094</v>
      </c>
      <c r="C5" s="179" t="s">
        <v>1083</v>
      </c>
      <c r="D5" s="364"/>
      <c r="E5" s="364"/>
      <c r="H5" s="193"/>
      <c r="I5" s="2140" t="s">
        <v>788</v>
      </c>
      <c r="J5" s="2085"/>
      <c r="K5" s="2085"/>
      <c r="L5" s="2085"/>
      <c r="M5" s="2085"/>
      <c r="N5" s="2085"/>
      <c r="O5" s="2085"/>
      <c r="P5" s="2085"/>
      <c r="Q5" s="2085"/>
      <c r="R5" s="2085"/>
      <c r="S5" s="2085"/>
    </row>
    <row r="6" spans="1:28" ht="14.1" customHeight="1" x14ac:dyDescent="0.2">
      <c r="B6" s="445"/>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0" t="s">
        <v>2094</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1">
        <v>30073005002</v>
      </c>
      <c r="B13" s="2102"/>
      <c r="C13" s="2102"/>
      <c r="D13" s="2102"/>
      <c r="E13" s="2102"/>
      <c r="F13" s="2102"/>
      <c r="G13" s="2102"/>
      <c r="H13" s="2103"/>
      <c r="I13" s="185"/>
      <c r="J13" s="184"/>
      <c r="K13" s="182"/>
      <c r="L13" s="184"/>
      <c r="M13" s="184"/>
      <c r="N13" s="184"/>
      <c r="O13" s="184"/>
      <c r="P13" s="184"/>
      <c r="Q13" s="184"/>
      <c r="R13" s="184"/>
      <c r="S13" s="184"/>
      <c r="T13" s="2106" t="s">
        <v>2100</v>
      </c>
      <c r="U13" s="2107"/>
      <c r="V13" s="2107"/>
      <c r="W13" s="2107"/>
      <c r="X13" s="2107"/>
      <c r="Y13" s="2108"/>
      <c r="Z13" s="2108"/>
      <c r="AA13" s="210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9" t="s">
        <v>2093</v>
      </c>
      <c r="B15" s="2104"/>
      <c r="C15" s="2104"/>
      <c r="D15" s="2104"/>
      <c r="E15" s="2104"/>
      <c r="F15" s="2104"/>
      <c r="G15" s="2104"/>
      <c r="H15" s="2105"/>
      <c r="T15" s="2071" t="s">
        <v>2101</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2112</v>
      </c>
      <c r="B17" s="2129"/>
      <c r="C17" s="2129"/>
      <c r="D17" s="2129"/>
      <c r="E17" s="2129"/>
      <c r="F17" s="2129"/>
      <c r="G17" s="2129"/>
      <c r="H17" s="2130"/>
      <c r="T17" s="2116" t="s">
        <v>2102</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3" t="s">
        <v>785</v>
      </c>
      <c r="AA18" s="201"/>
    </row>
    <row r="19" spans="1:27" ht="13.5" customHeight="1" x14ac:dyDescent="0.2">
      <c r="A19" s="2099" t="s">
        <v>2095</v>
      </c>
      <c r="B19" s="2100"/>
      <c r="C19" s="2100"/>
      <c r="D19" s="2100"/>
      <c r="E19" s="2100"/>
      <c r="F19" s="2100"/>
      <c r="G19" s="2100"/>
      <c r="H19" s="2098"/>
      <c r="I19" s="184"/>
      <c r="J19" s="379"/>
      <c r="K19" s="195"/>
      <c r="L19" s="193"/>
      <c r="M19" s="659" t="s">
        <v>360</v>
      </c>
      <c r="P19" s="181"/>
      <c r="Q19" s="181"/>
      <c r="R19" s="181"/>
      <c r="S19" s="185"/>
      <c r="T19" s="2099" t="s">
        <v>2103</v>
      </c>
      <c r="U19" s="2097"/>
      <c r="V19" s="2097"/>
      <c r="W19" s="2098"/>
      <c r="X19" s="2114" t="s">
        <v>2033</v>
      </c>
      <c r="Y19" s="2115"/>
      <c r="Z19" s="2112">
        <v>62274</v>
      </c>
      <c r="AA19" s="211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2104</v>
      </c>
      <c r="U21" s="2067"/>
      <c r="V21" s="2067"/>
      <c r="W21" s="2067"/>
      <c r="X21" s="2080" t="s">
        <v>2105</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4" t="s">
        <v>1631</v>
      </c>
      <c r="Z22" s="200"/>
      <c r="AA22" s="201"/>
    </row>
    <row r="23" spans="1:27" ht="13.5" customHeight="1" x14ac:dyDescent="0.2">
      <c r="A23" s="2119" t="s">
        <v>2097</v>
      </c>
      <c r="B23" s="2120"/>
      <c r="C23" s="2120"/>
      <c r="D23" s="2120"/>
      <c r="E23" s="2120"/>
      <c r="F23" s="2120"/>
      <c r="G23" s="2120"/>
      <c r="H23" s="2121"/>
      <c r="T23" s="2066">
        <v>65.028419999999997</v>
      </c>
      <c r="U23" s="2067"/>
      <c r="V23" s="2067"/>
      <c r="W23" s="2067"/>
      <c r="X23" s="2077">
        <v>43373</v>
      </c>
      <c r="Y23" s="2078"/>
      <c r="Z23" s="2078"/>
      <c r="AA23" s="2079"/>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6"/>
      <c r="B25" s="2097"/>
      <c r="C25" s="2097"/>
      <c r="D25" s="2097"/>
      <c r="E25" s="2097"/>
      <c r="F25" s="2097"/>
      <c r="G25" s="2097"/>
      <c r="H25" s="2098"/>
      <c r="I25" s="660"/>
      <c r="J25" s="204"/>
      <c r="K25" s="204"/>
      <c r="L25" s="204"/>
      <c r="M25" s="204"/>
      <c r="N25" s="204"/>
      <c r="O25" s="204"/>
      <c r="P25" s="204"/>
      <c r="Q25" s="204"/>
      <c r="R25" s="204"/>
      <c r="S25" s="205"/>
      <c r="T25" s="2063" t="s">
        <v>2106</v>
      </c>
      <c r="U25" s="2064"/>
      <c r="V25" s="2064"/>
      <c r="W25" s="2064"/>
      <c r="X25" s="2064"/>
      <c r="Y25" s="2064"/>
      <c r="Z25" s="2064"/>
      <c r="AA25" s="206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1" t="s">
        <v>2006</v>
      </c>
      <c r="J27" s="2127"/>
      <c r="K27" s="2127"/>
      <c r="L27" s="2127"/>
      <c r="M27" s="2127"/>
      <c r="N27" s="2127"/>
      <c r="O27" s="2127"/>
      <c r="P27" s="2127"/>
      <c r="Q27" s="2127"/>
      <c r="R27" s="2127"/>
      <c r="S27" s="212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2094</v>
      </c>
      <c r="C30" s="673" t="s">
        <v>1385</v>
      </c>
      <c r="D30" s="182"/>
      <c r="E30" s="182"/>
      <c r="F30" s="1280"/>
      <c r="G30" s="661"/>
      <c r="H30" s="661"/>
      <c r="I30" s="275"/>
      <c r="J30" s="392"/>
      <c r="K30" s="182" t="s">
        <v>675</v>
      </c>
      <c r="L30" s="1760"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6" t="s">
        <v>2107</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2098</v>
      </c>
      <c r="B42" s="2097"/>
      <c r="C42" s="2098"/>
      <c r="D42" s="2114" t="s">
        <v>2099</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69"/>
      <c r="C55" s="2170"/>
      <c r="D55" s="2170"/>
      <c r="E55" s="2170"/>
      <c r="F55" s="2170"/>
      <c r="G55" s="2170"/>
      <c r="H55" s="2171"/>
      <c r="I55" s="3"/>
    </row>
    <row r="56" spans="1:9" s="33" customFormat="1" x14ac:dyDescent="0.2">
      <c r="A56" s="1792"/>
      <c r="B56" s="2172"/>
      <c r="C56" s="2173"/>
      <c r="D56" s="2173"/>
      <c r="E56" s="2173"/>
      <c r="F56" s="2173"/>
      <c r="G56" s="2173"/>
      <c r="H56" s="2174"/>
      <c r="I56" s="3"/>
    </row>
    <row r="57" spans="1:9" s="33" customFormat="1" x14ac:dyDescent="0.2">
      <c r="A57" s="1792"/>
      <c r="B57" s="2172"/>
      <c r="C57" s="2173"/>
      <c r="D57" s="2173"/>
      <c r="E57" s="2173"/>
      <c r="F57" s="2173"/>
      <c r="G57" s="2173"/>
      <c r="H57" s="2174"/>
      <c r="I57" s="3"/>
    </row>
    <row r="58" spans="1:9" s="33" customFormat="1" x14ac:dyDescent="0.2">
      <c r="A58" s="1792"/>
      <c r="B58" s="2172"/>
      <c r="C58" s="2173"/>
      <c r="D58" s="2173"/>
      <c r="E58" s="2173"/>
      <c r="F58" s="2173"/>
      <c r="G58" s="2173"/>
      <c r="H58" s="2174"/>
      <c r="I58" s="3"/>
    </row>
    <row r="59" spans="1:9" s="33" customFormat="1" x14ac:dyDescent="0.2">
      <c r="A59" s="1792"/>
      <c r="B59" s="2172"/>
      <c r="C59" s="2173"/>
      <c r="D59" s="2173"/>
      <c r="E59" s="2173"/>
      <c r="F59" s="2173"/>
      <c r="G59" s="2173"/>
      <c r="H59" s="2174"/>
      <c r="I59" s="3"/>
    </row>
    <row r="60" spans="1:9" s="33" customFormat="1" x14ac:dyDescent="0.2">
      <c r="A60" s="1792"/>
      <c r="B60" s="2172"/>
      <c r="C60" s="2173"/>
      <c r="D60" s="2173"/>
      <c r="E60" s="2173"/>
      <c r="F60" s="2173"/>
      <c r="G60" s="2173"/>
      <c r="H60" s="2174"/>
      <c r="I60" s="3"/>
    </row>
    <row r="61" spans="1:9" s="33" customFormat="1" x14ac:dyDescent="0.2">
      <c r="A61" s="1792"/>
      <c r="B61" s="2172"/>
      <c r="C61" s="2173"/>
      <c r="D61" s="2173"/>
      <c r="E61" s="2173"/>
      <c r="F61" s="2173"/>
      <c r="G61" s="2173"/>
      <c r="H61" s="2174"/>
      <c r="I61" s="3"/>
    </row>
    <row r="62" spans="1:9" s="33" customFormat="1" x14ac:dyDescent="0.2">
      <c r="A62" s="1792"/>
      <c r="B62" s="2172"/>
      <c r="C62" s="2173"/>
      <c r="D62" s="2173"/>
      <c r="E62" s="2173"/>
      <c r="F62" s="2173"/>
      <c r="G62" s="2173"/>
      <c r="H62" s="2174"/>
      <c r="I62" s="3"/>
    </row>
    <row r="63" spans="1:9" s="33" customFormat="1" x14ac:dyDescent="0.2">
      <c r="A63" s="1792"/>
      <c r="B63" s="2172"/>
      <c r="C63" s="2173"/>
      <c r="D63" s="2173"/>
      <c r="E63" s="2173"/>
      <c r="F63" s="2173"/>
      <c r="G63" s="2173"/>
      <c r="H63" s="2174"/>
      <c r="I63" s="3"/>
    </row>
    <row r="64" spans="1:9" s="33" customFormat="1" x14ac:dyDescent="0.2">
      <c r="A64" s="1792"/>
      <c r="B64" s="2172"/>
      <c r="C64" s="2173"/>
      <c r="D64" s="2173"/>
      <c r="E64" s="2173"/>
      <c r="F64" s="2173"/>
      <c r="G64" s="2173"/>
      <c r="H64" s="2174"/>
      <c r="I64" s="3"/>
    </row>
    <row r="65" spans="1:9" s="33" customFormat="1" ht="9" customHeight="1" x14ac:dyDescent="0.2">
      <c r="A65" s="1793"/>
      <c r="B65" s="2175"/>
      <c r="C65" s="2176"/>
      <c r="D65" s="2176"/>
      <c r="E65" s="2176"/>
      <c r="F65" s="2176"/>
      <c r="G65" s="2176"/>
      <c r="H65" s="217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2" t="s">
        <v>1637</v>
      </c>
      <c r="B68" s="2165"/>
      <c r="C68" s="2165"/>
      <c r="D68" s="2165"/>
      <c r="E68" s="2166"/>
      <c r="F68" s="2166"/>
      <c r="G68" s="2166"/>
      <c r="H68" s="2166"/>
      <c r="I68" s="216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1" t="s">
        <v>1633</v>
      </c>
      <c r="B81" s="2181"/>
      <c r="C81" s="2181"/>
      <c r="D81" s="2182"/>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78"/>
      <c r="C100" s="2179"/>
      <c r="D100" s="2179"/>
      <c r="E100" s="2179"/>
      <c r="F100" s="2179"/>
      <c r="G100" s="2179"/>
      <c r="H100" s="2180"/>
      <c r="I100" s="1535"/>
    </row>
    <row r="101" spans="1:9" s="33" customFormat="1" ht="11.25" customHeight="1" x14ac:dyDescent="0.2">
      <c r="A101" s="1578"/>
      <c r="B101" s="2157"/>
      <c r="C101" s="2158"/>
      <c r="D101" s="2158"/>
      <c r="E101" s="2158"/>
      <c r="F101" s="2158"/>
      <c r="G101" s="2158"/>
      <c r="H101" s="2159"/>
      <c r="I101" s="1535"/>
    </row>
    <row r="102" spans="1:9" s="33" customFormat="1" ht="11.25" customHeight="1" x14ac:dyDescent="0.2">
      <c r="A102" s="1578"/>
      <c r="B102" s="2157"/>
      <c r="C102" s="2158"/>
      <c r="D102" s="2158"/>
      <c r="E102" s="2158"/>
      <c r="F102" s="2158"/>
      <c r="G102" s="2158"/>
      <c r="H102" s="2159"/>
      <c r="I102" s="1535"/>
    </row>
    <row r="103" spans="1:9" s="33" customFormat="1" x14ac:dyDescent="0.2">
      <c r="A103" s="1578"/>
      <c r="B103" s="2157"/>
      <c r="C103" s="2158"/>
      <c r="D103" s="2158"/>
      <c r="E103" s="2158"/>
      <c r="F103" s="2158"/>
      <c r="G103" s="2158"/>
      <c r="H103" s="2159"/>
      <c r="I103" s="1535"/>
    </row>
    <row r="104" spans="1:9" s="33" customFormat="1" ht="11.25" customHeight="1" x14ac:dyDescent="0.2">
      <c r="A104" s="1578"/>
      <c r="B104" s="2157"/>
      <c r="C104" s="2158"/>
      <c r="D104" s="2158"/>
      <c r="E104" s="2158"/>
      <c r="F104" s="2158"/>
      <c r="G104" s="2158"/>
      <c r="H104" s="2159"/>
      <c r="I104" s="1535"/>
    </row>
    <row r="105" spans="1:9" s="33" customFormat="1" ht="11.25" customHeight="1" x14ac:dyDescent="0.2">
      <c r="A105" s="1578"/>
      <c r="B105" s="2157"/>
      <c r="C105" s="2158"/>
      <c r="D105" s="2158"/>
      <c r="E105" s="2158"/>
      <c r="F105" s="2158"/>
      <c r="G105" s="2158"/>
      <c r="H105" s="2159"/>
      <c r="I105" s="1535"/>
    </row>
    <row r="106" spans="1:9" s="33" customFormat="1" ht="11.25" customHeight="1" x14ac:dyDescent="0.2">
      <c r="A106" s="1578"/>
      <c r="B106" s="2157"/>
      <c r="C106" s="2158"/>
      <c r="D106" s="2158"/>
      <c r="E106" s="2158"/>
      <c r="F106" s="2158"/>
      <c r="G106" s="2158"/>
      <c r="H106" s="2159"/>
      <c r="I106" s="1535"/>
    </row>
    <row r="107" spans="1:9" s="33" customFormat="1" ht="11.25" customHeight="1" x14ac:dyDescent="0.2">
      <c r="A107" s="1578"/>
      <c r="B107" s="2157"/>
      <c r="C107" s="2158"/>
      <c r="D107" s="2158"/>
      <c r="E107" s="2158"/>
      <c r="F107" s="2158"/>
      <c r="G107" s="2158"/>
      <c r="H107" s="2159"/>
      <c r="I107" s="1573"/>
    </row>
    <row r="108" spans="1:9" s="33" customFormat="1" ht="11.25" customHeight="1" x14ac:dyDescent="0.2">
      <c r="A108" s="1578"/>
      <c r="B108" s="2157"/>
      <c r="C108" s="2158"/>
      <c r="D108" s="2158"/>
      <c r="E108" s="2158"/>
      <c r="F108" s="2158"/>
      <c r="G108" s="2158"/>
      <c r="H108" s="2159"/>
      <c r="I108" s="1535"/>
    </row>
    <row r="109" spans="1:9" s="33" customFormat="1" ht="11.25" customHeight="1" x14ac:dyDescent="0.2">
      <c r="A109" s="1578"/>
      <c r="B109" s="2157"/>
      <c r="C109" s="2158"/>
      <c r="D109" s="2158"/>
      <c r="E109" s="2158"/>
      <c r="F109" s="2158"/>
      <c r="G109" s="2158"/>
      <c r="H109" s="2159"/>
      <c r="I109" s="1535"/>
    </row>
    <row r="110" spans="1:9" s="33" customFormat="1" ht="11.25" customHeight="1" x14ac:dyDescent="0.2">
      <c r="A110" s="1578"/>
      <c r="B110" s="2183"/>
      <c r="C110" s="2184"/>
      <c r="D110" s="2184"/>
      <c r="E110" s="2184"/>
      <c r="F110" s="2184"/>
      <c r="G110" s="2184"/>
      <c r="H110" s="218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6" t="s">
        <v>2100</v>
      </c>
      <c r="D112" s="2186"/>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7" t="s">
        <v>1646</v>
      </c>
      <c r="D115" s="2188"/>
      <c r="E115" s="2189"/>
      <c r="F115" s="2189"/>
      <c r="G115" s="2189"/>
      <c r="H115" s="2189"/>
      <c r="I115" s="1535"/>
    </row>
    <row r="116" spans="1:9" s="33" customFormat="1" ht="24" customHeight="1" x14ac:dyDescent="0.2">
      <c r="A116" s="1578"/>
      <c r="B116" s="1578"/>
      <c r="C116" s="1578"/>
      <c r="D116"/>
      <c r="E116" s="1594"/>
      <c r="F116" s="2062">
        <v>42661</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evenFooter>&amp;L"The Notes are an integral part of these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7509052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1.4147E-2</v>
      </c>
      <c r="E10" s="100" t="s">
        <v>1186</v>
      </c>
      <c r="F10" s="472">
        <v>3.3010000000000001E-3</v>
      </c>
      <c r="G10" s="100" t="s">
        <v>1186</v>
      </c>
      <c r="H10" s="472">
        <v>1.8860000000000001E-3</v>
      </c>
      <c r="I10" s="100" t="s">
        <v>1187</v>
      </c>
      <c r="J10" s="473">
        <f>ROUND(D10+F10+H10,5)</f>
        <v>1.933E-2</v>
      </c>
      <c r="K10" s="93"/>
      <c r="L10" s="472">
        <v>4.7199999999999998E-4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1075763</v>
      </c>
      <c r="E16" s="100"/>
      <c r="F16" s="82">
        <f>SUM('Acct Summary 7-8'!C17,'Acct Summary 7-8'!D17,'Acct Summary 7-8'!F17)</f>
        <v>1035912</v>
      </c>
      <c r="G16" s="100"/>
      <c r="H16" s="82">
        <f>SUM(D16-F16)</f>
        <v>39851</v>
      </c>
      <c r="I16" s="93"/>
      <c r="J16" s="82">
        <f>SUM('Acct Summary 7-8'!C81,'Acct Summary 7-8'!D81,'Acct Summary 7-8'!F81,'Acct Summary 7-8'!I81)</f>
        <v>60996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2094</v>
      </c>
      <c r="C31" s="406" t="s">
        <v>689</v>
      </c>
      <c r="D31" s="63" t="s">
        <v>1262</v>
      </c>
      <c r="E31" s="93"/>
      <c r="F31" s="93"/>
      <c r="G31" s="101"/>
      <c r="H31" s="253">
        <f>IF(B31="X",(J7*0.069),IF(B32="X",(J7*0.138),"Enter x in a.or b."))</f>
        <v>518124.58800000005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82000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Tamaroa SD 5</v>
      </c>
      <c r="E7" s="136"/>
      <c r="G7" s="137"/>
      <c r="H7" s="138"/>
      <c r="I7" s="138"/>
      <c r="J7" s="138"/>
      <c r="K7" s="138"/>
      <c r="L7"/>
      <c r="M7"/>
      <c r="N7"/>
      <c r="O7"/>
      <c r="P7"/>
    </row>
    <row r="8" spans="1:18" ht="12.75" x14ac:dyDescent="0.2">
      <c r="A8"/>
      <c r="B8"/>
      <c r="C8" s="134" t="s">
        <v>1341</v>
      </c>
      <c r="D8" s="139">
        <f>COVER!A13</f>
        <v>30073005002</v>
      </c>
      <c r="E8" s="140"/>
      <c r="G8"/>
      <c r="H8"/>
      <c r="I8"/>
      <c r="J8"/>
      <c r="K8"/>
      <c r="L8"/>
      <c r="M8"/>
      <c r="N8"/>
      <c r="O8"/>
      <c r="P8"/>
    </row>
    <row r="9" spans="1:18" ht="12.75" x14ac:dyDescent="0.2">
      <c r="A9"/>
      <c r="B9"/>
      <c r="C9" s="134" t="s">
        <v>829</v>
      </c>
      <c r="D9" s="335" t="str">
        <f>COVER!A15</f>
        <v>Perry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60996</v>
      </c>
      <c r="I12" s="1162"/>
      <c r="J12" s="1162"/>
      <c r="K12" s="1163">
        <f>TRUNC((H12/H13*100000),5)/100000</f>
        <v>5.6700221099999996E-2</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1075763</v>
      </c>
      <c r="I13" s="1162"/>
      <c r="J13" s="1162"/>
      <c r="K13" s="1015"/>
      <c r="L13" s="154"/>
      <c r="M13" s="102" t="s">
        <v>1365</v>
      </c>
      <c r="N13" s="102"/>
      <c r="O13" s="1166">
        <f>(O11*O12)</f>
        <v>0.7</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1035912</v>
      </c>
      <c r="I17" s="1162"/>
      <c r="J17" s="1168"/>
      <c r="K17" s="1163">
        <f>TRUNC((H17/H18*100000),5)/100000</f>
        <v>0.96295559519999996</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1075763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80118</v>
      </c>
      <c r="I24" s="684"/>
      <c r="J24" s="684"/>
      <c r="K24" s="1172">
        <f>TRUNC(((H24/H25*100000)/100000),2)</f>
        <v>27.84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2877.5333300000002</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123377.47889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82000</v>
      </c>
      <c r="I32" s="1170"/>
      <c r="J32" s="1170"/>
      <c r="K32" s="1172">
        <f>TRUNC(100-((((H32/H33*100))*100)/100),2)</f>
        <v>84.17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518124.58800000005</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showGridLines="0" defaultGridColor="0" topLeftCell="A4" colorId="8" zoomScale="110" zoomScaleNormal="110" workbookViewId="0">
      <selection activeCell="J39" sqref="J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f>478+7227+10687</f>
        <v>18392</v>
      </c>
      <c r="D4" s="412"/>
      <c r="E4" s="412"/>
      <c r="F4" s="412"/>
      <c r="G4" s="412">
        <f>25267+25778</f>
        <v>51045</v>
      </c>
      <c r="H4" s="412">
        <v>5113</v>
      </c>
      <c r="I4" s="412">
        <v>12372</v>
      </c>
      <c r="J4" s="436">
        <v>18681</v>
      </c>
      <c r="K4" s="412">
        <v>4619</v>
      </c>
      <c r="L4" s="412">
        <v>9799</v>
      </c>
      <c r="M4" s="433"/>
      <c r="N4" s="482"/>
    </row>
    <row r="5" spans="1:14" x14ac:dyDescent="0.2">
      <c r="A5" s="477" t="s">
        <v>1173</v>
      </c>
      <c r="B5" s="40">
        <v>120</v>
      </c>
      <c r="C5" s="687">
        <f>52195-50000+29</f>
        <v>2224</v>
      </c>
      <c r="D5" s="412">
        <v>14114</v>
      </c>
      <c r="E5" s="412"/>
      <c r="F5" s="412">
        <v>26047</v>
      </c>
      <c r="G5" s="412">
        <f>11610+5806</f>
        <v>17416</v>
      </c>
      <c r="H5" s="412"/>
      <c r="I5" s="412">
        <v>6969</v>
      </c>
      <c r="J5" s="436">
        <v>1913</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43191</v>
      </c>
      <c r="D7" s="436"/>
      <c r="E7" s="436"/>
      <c r="F7" s="436">
        <v>35035</v>
      </c>
      <c r="G7" s="436"/>
      <c r="H7" s="436"/>
      <c r="I7" s="436">
        <v>11390</v>
      </c>
      <c r="J7" s="436">
        <v>17660</v>
      </c>
      <c r="K7" s="436">
        <v>695</v>
      </c>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63807</v>
      </c>
      <c r="D13" s="689">
        <f t="shared" ref="D13:L13" si="0">SUM(D4:D12)</f>
        <v>14114</v>
      </c>
      <c r="E13" s="689">
        <f t="shared" si="0"/>
        <v>0</v>
      </c>
      <c r="F13" s="689">
        <f t="shared" si="0"/>
        <v>61082</v>
      </c>
      <c r="G13" s="689">
        <f t="shared" si="0"/>
        <v>68461</v>
      </c>
      <c r="H13" s="689">
        <f t="shared" si="0"/>
        <v>5113</v>
      </c>
      <c r="I13" s="689">
        <f t="shared" si="0"/>
        <v>30731</v>
      </c>
      <c r="J13" s="689">
        <f t="shared" si="0"/>
        <v>38254</v>
      </c>
      <c r="K13" s="689">
        <f t="shared" si="0"/>
        <v>5314</v>
      </c>
      <c r="L13" s="689">
        <f t="shared" si="0"/>
        <v>9799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1000</v>
      </c>
      <c r="N16" s="719"/>
    </row>
    <row r="17" spans="1:14" s="704" customFormat="1" ht="12.75" customHeight="1" x14ac:dyDescent="0.2">
      <c r="A17" s="718" t="s">
        <v>1751</v>
      </c>
      <c r="B17" s="542">
        <v>230</v>
      </c>
      <c r="C17" s="507"/>
      <c r="D17" s="507"/>
      <c r="E17" s="507"/>
      <c r="F17" s="507"/>
      <c r="G17" s="507"/>
      <c r="H17" s="507"/>
      <c r="I17" s="507"/>
      <c r="J17" s="507"/>
      <c r="K17" s="507"/>
      <c r="L17" s="507"/>
      <c r="M17" s="436">
        <v>667209</v>
      </c>
      <c r="N17" s="719"/>
    </row>
    <row r="18" spans="1:14" s="704" customFormat="1" ht="12.75" customHeight="1" x14ac:dyDescent="0.2">
      <c r="A18" s="718" t="s">
        <v>1752</v>
      </c>
      <c r="B18" s="542">
        <v>240</v>
      </c>
      <c r="C18" s="507"/>
      <c r="D18" s="507"/>
      <c r="E18" s="507"/>
      <c r="F18" s="507"/>
      <c r="G18" s="507"/>
      <c r="H18" s="507"/>
      <c r="I18" s="507"/>
      <c r="J18" s="507"/>
      <c r="K18" s="507"/>
      <c r="L18" s="507"/>
      <c r="M18" s="436">
        <v>84803</v>
      </c>
      <c r="N18" s="719"/>
    </row>
    <row r="19" spans="1:14" s="704" customFormat="1" ht="12.75" customHeight="1" x14ac:dyDescent="0.2">
      <c r="A19" s="718" t="s">
        <v>1753</v>
      </c>
      <c r="B19" s="542">
        <v>250</v>
      </c>
      <c r="C19" s="507"/>
      <c r="D19" s="507"/>
      <c r="E19" s="507"/>
      <c r="F19" s="507"/>
      <c r="G19" s="507"/>
      <c r="H19" s="507"/>
      <c r="I19" s="507"/>
      <c r="J19" s="507"/>
      <c r="K19" s="507"/>
      <c r="L19" s="507"/>
      <c r="M19" s="436">
        <f>192700+14047+97979</f>
        <v>304726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82000</v>
      </c>
    </row>
    <row r="23" spans="1:14" ht="13.5" customHeight="1" thickBot="1" x14ac:dyDescent="0.25">
      <c r="A23" s="464" t="s">
        <v>748</v>
      </c>
      <c r="B23" s="724"/>
      <c r="C23" s="433"/>
      <c r="D23" s="433"/>
      <c r="E23" s="433"/>
      <c r="F23" s="433"/>
      <c r="G23" s="433"/>
      <c r="H23" s="433"/>
      <c r="I23" s="433"/>
      <c r="J23" s="433"/>
      <c r="K23" s="433"/>
      <c r="L23" s="433"/>
      <c r="M23" s="693">
        <f>SUM(M15:M22)</f>
        <v>1057738</v>
      </c>
      <c r="N23" s="693">
        <f>SUM(N21:N22)</f>
        <v>82000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v>29050</v>
      </c>
      <c r="D25" s="435">
        <v>49163</v>
      </c>
      <c r="E25" s="435">
        <v>695</v>
      </c>
      <c r="F25" s="435">
        <v>29063</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644</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818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9799</v>
      </c>
      <c r="M33" s="433"/>
      <c r="N33" s="482"/>
    </row>
    <row r="34" spans="1:14" ht="13.5" customHeight="1" thickBot="1" x14ac:dyDescent="0.25">
      <c r="A34" s="1076" t="s">
        <v>759</v>
      </c>
      <c r="B34" s="725"/>
      <c r="C34" s="1099">
        <f>SUM(C25:C33)</f>
        <v>29868</v>
      </c>
      <c r="D34" s="1099">
        <f t="shared" ref="D34:K34" si="1">SUM(D25:D33)</f>
        <v>49807</v>
      </c>
      <c r="E34" s="1099">
        <f t="shared" si="1"/>
        <v>695</v>
      </c>
      <c r="F34" s="1099">
        <f t="shared" si="1"/>
        <v>29063</v>
      </c>
      <c r="G34" s="1099">
        <f t="shared" si="1"/>
        <v>0</v>
      </c>
      <c r="H34" s="1099">
        <f t="shared" si="1"/>
        <v>0</v>
      </c>
      <c r="I34" s="1099">
        <f t="shared" si="1"/>
        <v>0</v>
      </c>
      <c r="J34" s="1099">
        <f t="shared" si="1"/>
        <v>0</v>
      </c>
      <c r="K34" s="1099">
        <f t="shared" si="1"/>
        <v>0</v>
      </c>
      <c r="L34" s="1059">
        <f>SUM(L33)</f>
        <v>9799</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82000</v>
      </c>
    </row>
    <row r="37" spans="1:14" ht="13.5" thickBot="1" x14ac:dyDescent="0.25">
      <c r="A37" s="464" t="s">
        <v>758</v>
      </c>
      <c r="B37" s="724"/>
      <c r="C37" s="507"/>
      <c r="D37" s="507"/>
      <c r="E37" s="507"/>
      <c r="F37" s="507"/>
      <c r="G37" s="507"/>
      <c r="H37" s="507"/>
      <c r="I37" s="507"/>
      <c r="J37" s="507"/>
      <c r="K37" s="507"/>
      <c r="L37" s="514"/>
      <c r="M37" s="433"/>
      <c r="N37" s="693">
        <f>SUM(N36:N36)</f>
        <v>82000</v>
      </c>
    </row>
    <row r="38" spans="1:14" customFormat="1" ht="13.5" customHeight="1" thickTop="1" x14ac:dyDescent="0.2">
      <c r="A38" s="628" t="s">
        <v>496</v>
      </c>
      <c r="B38" s="542">
        <v>714</v>
      </c>
      <c r="C38" s="727"/>
      <c r="D38" s="727"/>
      <c r="E38" s="727"/>
      <c r="F38" s="727">
        <v>32019</v>
      </c>
      <c r="G38" s="727">
        <v>68461</v>
      </c>
      <c r="H38" s="727">
        <v>5113</v>
      </c>
      <c r="I38" s="727">
        <v>0</v>
      </c>
      <c r="J38" s="726">
        <f>+'Acct Summary 7-8'!J81</f>
        <v>38254</v>
      </c>
      <c r="K38" s="727">
        <f>+'Acct Summary 7-8'!K81</f>
        <v>5314</v>
      </c>
      <c r="L38" s="1100"/>
      <c r="M38" s="694"/>
      <c r="N38" s="694"/>
    </row>
    <row r="39" spans="1:14" customFormat="1" ht="13.5" customHeight="1" x14ac:dyDescent="0.2">
      <c r="A39" s="628" t="s">
        <v>405</v>
      </c>
      <c r="B39" s="542">
        <v>730</v>
      </c>
      <c r="C39" s="727">
        <f>+'Acct Summary 7-8'!C81</f>
        <v>33939</v>
      </c>
      <c r="D39" s="727">
        <f>+'Acct Summary 7-8'!D81</f>
        <v>-35693</v>
      </c>
      <c r="E39" s="727">
        <f>+'Acct Summary 7-8'!E81</f>
        <v>-695</v>
      </c>
      <c r="F39" s="727">
        <v>0</v>
      </c>
      <c r="G39" s="727">
        <v>0</v>
      </c>
      <c r="H39" s="727">
        <v>0</v>
      </c>
      <c r="I39" s="727">
        <v>30731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1057738</v>
      </c>
      <c r="N40" s="694"/>
    </row>
    <row r="41" spans="1:14" ht="13.5" customHeight="1" thickBot="1" x14ac:dyDescent="0.25">
      <c r="A41" s="464" t="s">
        <v>760</v>
      </c>
      <c r="B41" s="455"/>
      <c r="C41" s="485">
        <f>(SUM(C34,C37,C38,C39))</f>
        <v>63807</v>
      </c>
      <c r="D41" s="485">
        <f t="shared" ref="D41:L41" si="2">SUM(D34,D37,D38:D39)</f>
        <v>14114</v>
      </c>
      <c r="E41" s="485">
        <f t="shared" si="2"/>
        <v>0</v>
      </c>
      <c r="F41" s="485">
        <f t="shared" si="2"/>
        <v>61082</v>
      </c>
      <c r="G41" s="485">
        <f t="shared" si="2"/>
        <v>68461</v>
      </c>
      <c r="H41" s="485">
        <f t="shared" si="2"/>
        <v>5113</v>
      </c>
      <c r="I41" s="485">
        <f t="shared" si="2"/>
        <v>30731</v>
      </c>
      <c r="J41" s="485">
        <f t="shared" si="2"/>
        <v>38254</v>
      </c>
      <c r="K41" s="485">
        <f t="shared" si="2"/>
        <v>5314</v>
      </c>
      <c r="L41" s="485">
        <f t="shared" si="2"/>
        <v>9799</v>
      </c>
      <c r="M41" s="485">
        <f>SUM(M40)</f>
        <v>1057738</v>
      </c>
      <c r="N41" s="485">
        <f>SUM(N37)</f>
        <v>82000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9" firstPageNumber="5" fitToWidth="2"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680" activePane="bottomLeft"/>
      <selection activeCell="G2" sqref="G2"/>
      <selection pane="bottomLeft" activeCell="D65" sqref="D6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152368</v>
      </c>
      <c r="D4" s="695">
        <f>'Revenues 9-14'!D109</f>
        <v>37855</v>
      </c>
      <c r="E4" s="695">
        <f>'Revenues 9-14'!E109</f>
        <v>13090</v>
      </c>
      <c r="F4" s="695">
        <f>'Revenues 9-14'!F109</f>
        <v>15619</v>
      </c>
      <c r="G4" s="695">
        <f>'Revenues 9-14'!G109</f>
        <v>9806</v>
      </c>
      <c r="H4" s="695">
        <f>'Revenues 9-14'!H109</f>
        <v>36452</v>
      </c>
      <c r="I4" s="695">
        <f>'Revenues 9-14'!I109</f>
        <v>3331</v>
      </c>
      <c r="J4" s="695">
        <f>'Revenues 9-14'!J109</f>
        <v>73562</v>
      </c>
      <c r="K4" s="695">
        <f>'Revenues 9-14'!K109</f>
        <v>3331</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570349</v>
      </c>
      <c r="D6" s="696">
        <f>'Revenues 9-14'!D173</f>
        <v>40000</v>
      </c>
      <c r="E6" s="696">
        <f>'Revenues 9-14'!E173</f>
        <v>0</v>
      </c>
      <c r="F6" s="696">
        <f>'Revenues 9-14'!F173</f>
        <v>66311</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189930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912647</v>
      </c>
      <c r="D8" s="485">
        <f t="shared" ref="D8:K8" si="0">SUM(D4:D7)</f>
        <v>77855</v>
      </c>
      <c r="E8" s="485">
        <f t="shared" si="0"/>
        <v>13090</v>
      </c>
      <c r="F8" s="485">
        <f t="shared" si="0"/>
        <v>81930</v>
      </c>
      <c r="G8" s="485">
        <f t="shared" si="0"/>
        <v>9806</v>
      </c>
      <c r="H8" s="485">
        <f t="shared" si="0"/>
        <v>36452</v>
      </c>
      <c r="I8" s="485">
        <f t="shared" si="0"/>
        <v>3331</v>
      </c>
      <c r="J8" s="485">
        <f t="shared" si="0"/>
        <v>73562</v>
      </c>
      <c r="K8" s="485">
        <f t="shared" si="0"/>
        <v>3331</v>
      </c>
      <c r="L8" s="39"/>
    </row>
    <row r="9" spans="1:13" ht="15" thickTop="1" x14ac:dyDescent="0.2">
      <c r="A9" s="1019" t="s">
        <v>348</v>
      </c>
      <c r="B9" s="456">
        <v>3998</v>
      </c>
      <c r="C9" s="418">
        <v>203141</v>
      </c>
      <c r="D9" s="489"/>
      <c r="E9" s="418"/>
      <c r="F9" s="418"/>
      <c r="G9" s="700"/>
      <c r="H9" s="418"/>
      <c r="I9" s="494" t="s">
        <v>1390</v>
      </c>
      <c r="J9" s="435"/>
      <c r="K9" s="418"/>
      <c r="L9" s="39"/>
    </row>
    <row r="10" spans="1:13" s="48" customFormat="1" ht="13.5" thickBot="1" x14ac:dyDescent="0.25">
      <c r="A10" s="464" t="s">
        <v>1394</v>
      </c>
      <c r="B10" s="457"/>
      <c r="C10" s="485">
        <f>SUM(C8:C9)</f>
        <v>1115788</v>
      </c>
      <c r="D10" s="485">
        <f t="shared" ref="D10:K10" si="1">SUM(D8:D9)</f>
        <v>77855</v>
      </c>
      <c r="E10" s="485">
        <f t="shared" si="1"/>
        <v>13090</v>
      </c>
      <c r="F10" s="485">
        <f t="shared" si="1"/>
        <v>81930</v>
      </c>
      <c r="G10" s="485">
        <f t="shared" si="1"/>
        <v>9806</v>
      </c>
      <c r="H10" s="485">
        <f t="shared" si="1"/>
        <v>36452</v>
      </c>
      <c r="I10" s="485">
        <f t="shared" si="1"/>
        <v>3331</v>
      </c>
      <c r="J10" s="485">
        <f t="shared" si="1"/>
        <v>73562</v>
      </c>
      <c r="K10" s="485">
        <f t="shared" si="1"/>
        <v>3331</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631903</v>
      </c>
      <c r="D12" s="498" t="s">
        <v>1390</v>
      </c>
      <c r="E12" s="433" t="s">
        <v>1390</v>
      </c>
      <c r="F12" s="433" t="s">
        <v>1390</v>
      </c>
      <c r="G12" s="695">
        <f>'Expenditures 15-22'!K223</f>
        <v>14454</v>
      </c>
      <c r="H12" s="431"/>
      <c r="I12" s="433" t="s">
        <v>1390</v>
      </c>
      <c r="J12" s="433" t="s">
        <v>1390</v>
      </c>
      <c r="K12" s="431" t="s">
        <v>1390</v>
      </c>
      <c r="L12" s="39"/>
    </row>
    <row r="13" spans="1:13" x14ac:dyDescent="0.2">
      <c r="A13" s="734" t="s">
        <v>536</v>
      </c>
      <c r="B13" s="294">
        <v>2000</v>
      </c>
      <c r="C13" s="696">
        <f>'Expenditures 15-22'!K74</f>
        <v>203042</v>
      </c>
      <c r="D13" s="696">
        <f>'Expenditures 15-22'!K129</f>
        <v>77969</v>
      </c>
      <c r="E13" s="482" t="s">
        <v>1390</v>
      </c>
      <c r="F13" s="696">
        <f>'Expenditures 15-22'!K178</f>
        <v>92522</v>
      </c>
      <c r="G13" s="696">
        <f>'Expenditures 15-22'!K273</f>
        <v>19504</v>
      </c>
      <c r="H13" s="696">
        <f>'Expenditures 15-22'!K296</f>
        <v>28835</v>
      </c>
      <c r="I13" s="433" t="s">
        <v>1390</v>
      </c>
      <c r="J13" s="749">
        <f>'Expenditures 15-22'!K323</f>
        <v>52968</v>
      </c>
      <c r="K13" s="701">
        <f>'Expenditures 15-22'!K341</f>
        <v>4166</v>
      </c>
      <c r="L13" s="39"/>
    </row>
    <row r="14" spans="1:13" x14ac:dyDescent="0.2">
      <c r="A14" s="734" t="s">
        <v>528</v>
      </c>
      <c r="B14" s="294">
        <v>3000</v>
      </c>
      <c r="C14" s="696">
        <f>'Expenditures 15-22'!K75</f>
        <v>165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30311</v>
      </c>
      <c r="D15" s="696">
        <f>'Expenditures 15-22'!K138</f>
        <v>0</v>
      </c>
      <c r="E15" s="696">
        <f>'Expenditures 15-22'!K154</f>
        <v>0</v>
      </c>
      <c r="F15" s="696">
        <f>'Expenditures 15-22'!K190</f>
        <v>0</v>
      </c>
      <c r="G15" s="696">
        <f>'Expenditures 15-22'!K278</f>
        <v>0</v>
      </c>
      <c r="H15" s="696">
        <f>'Expenditures 15-22'!K303</f>
        <v>2533</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13845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865421</v>
      </c>
      <c r="D17" s="485">
        <f t="shared" si="2"/>
        <v>77969</v>
      </c>
      <c r="E17" s="485">
        <f t="shared" si="2"/>
        <v>13845</v>
      </c>
      <c r="F17" s="485">
        <f t="shared" si="2"/>
        <v>92522</v>
      </c>
      <c r="G17" s="485">
        <f t="shared" si="2"/>
        <v>33958</v>
      </c>
      <c r="H17" s="485">
        <f t="shared" si="2"/>
        <v>31368</v>
      </c>
      <c r="I17" s="433"/>
      <c r="J17" s="485">
        <f>SUM(J12:J16)</f>
        <v>52968</v>
      </c>
      <c r="K17" s="485">
        <f>SUM(K12:K16)</f>
        <v>4166</v>
      </c>
      <c r="L17" s="39"/>
    </row>
    <row r="18" spans="1:12" ht="15" customHeight="1" thickTop="1" x14ac:dyDescent="0.2">
      <c r="A18" s="1020" t="s">
        <v>1322</v>
      </c>
      <c r="B18" s="259">
        <v>4180</v>
      </c>
      <c r="C18" s="695">
        <f t="shared" ref="C18:H18" si="3">C9</f>
        <v>203141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1068562</v>
      </c>
      <c r="D19" s="485">
        <f t="shared" si="4"/>
        <v>77969</v>
      </c>
      <c r="E19" s="485">
        <f t="shared" si="4"/>
        <v>13845</v>
      </c>
      <c r="F19" s="485">
        <f t="shared" si="4"/>
        <v>92522</v>
      </c>
      <c r="G19" s="485">
        <f t="shared" si="4"/>
        <v>33958</v>
      </c>
      <c r="H19" s="485">
        <f t="shared" si="4"/>
        <v>31368</v>
      </c>
      <c r="I19" s="433"/>
      <c r="J19" s="485">
        <f>SUM(J17:J18)</f>
        <v>52968</v>
      </c>
      <c r="K19" s="485">
        <f>SUM(K17:K18)</f>
        <v>4166</v>
      </c>
      <c r="L19" s="39"/>
    </row>
    <row r="20" spans="1:12" ht="27" thickTop="1" thickBot="1" x14ac:dyDescent="0.25">
      <c r="A20" s="458" t="s">
        <v>1323</v>
      </c>
      <c r="B20" s="459"/>
      <c r="C20" s="1018">
        <f>C8-C17</f>
        <v>47226</v>
      </c>
      <c r="D20" s="1018">
        <f t="shared" ref="D20:K20" si="5">D8-D17</f>
        <v>-114</v>
      </c>
      <c r="E20" s="1018">
        <f t="shared" si="5"/>
        <v>-755</v>
      </c>
      <c r="F20" s="1018">
        <f t="shared" si="5"/>
        <v>-10592</v>
      </c>
      <c r="G20" s="1018">
        <f t="shared" si="5"/>
        <v>-24152</v>
      </c>
      <c r="H20" s="1018">
        <f t="shared" si="5"/>
        <v>5084</v>
      </c>
      <c r="I20" s="1018">
        <f t="shared" si="5"/>
        <v>3331</v>
      </c>
      <c r="J20" s="1018">
        <f t="shared" si="5"/>
        <v>20594</v>
      </c>
      <c r="K20" s="1018">
        <f t="shared" si="5"/>
        <v>-835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4" t="s">
        <v>700</v>
      </c>
      <c r="B78" s="2215"/>
      <c r="C78" s="443">
        <f t="shared" ref="C78:K78" si="9">C20+C77</f>
        <v>47226</v>
      </c>
      <c r="D78" s="443">
        <f t="shared" si="9"/>
        <v>-114</v>
      </c>
      <c r="E78" s="443">
        <f t="shared" si="9"/>
        <v>-755</v>
      </c>
      <c r="F78" s="443">
        <f t="shared" si="9"/>
        <v>-10592</v>
      </c>
      <c r="G78" s="443">
        <f t="shared" si="9"/>
        <v>-24152</v>
      </c>
      <c r="H78" s="443">
        <f t="shared" si="9"/>
        <v>5084</v>
      </c>
      <c r="I78" s="443">
        <f t="shared" si="9"/>
        <v>3331</v>
      </c>
      <c r="J78" s="443">
        <f t="shared" si="9"/>
        <v>20594</v>
      </c>
      <c r="K78" s="443">
        <f t="shared" si="9"/>
        <v>-835</v>
      </c>
      <c r="L78" s="505"/>
    </row>
    <row r="79" spans="1:12" ht="13.5" thickTop="1" x14ac:dyDescent="0.2">
      <c r="A79" s="820" t="s">
        <v>1930</v>
      </c>
      <c r="B79" s="460"/>
      <c r="C79" s="435">
        <v>-13287</v>
      </c>
      <c r="D79" s="703">
        <v>-35579</v>
      </c>
      <c r="E79" s="703">
        <v>60</v>
      </c>
      <c r="F79" s="703">
        <v>42611</v>
      </c>
      <c r="G79" s="703">
        <v>92613</v>
      </c>
      <c r="H79" s="703">
        <v>29</v>
      </c>
      <c r="I79" s="703">
        <v>27400</v>
      </c>
      <c r="J79" s="703">
        <v>17660</v>
      </c>
      <c r="K79" s="703">
        <v>6149</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33939</v>
      </c>
      <c r="D81" s="485">
        <f>SUM(D78:D80)</f>
        <v>-35693</v>
      </c>
      <c r="E81" s="485">
        <f t="shared" ref="E81:K81" si="10">SUM(E78:E80)</f>
        <v>-695</v>
      </c>
      <c r="F81" s="485">
        <f t="shared" si="10"/>
        <v>32019</v>
      </c>
      <c r="G81" s="485">
        <f t="shared" si="10"/>
        <v>68461</v>
      </c>
      <c r="H81" s="485">
        <f t="shared" si="10"/>
        <v>5113</v>
      </c>
      <c r="I81" s="485">
        <f t="shared" si="10"/>
        <v>30731</v>
      </c>
      <c r="J81" s="485">
        <f t="shared" si="10"/>
        <v>38254</v>
      </c>
      <c r="K81" s="485">
        <f t="shared" si="10"/>
        <v>5314</v>
      </c>
      <c r="L81" s="39"/>
    </row>
    <row r="82" spans="1:12" ht="0.75" customHeight="1" thickTop="1" thickBot="1" x14ac:dyDescent="0.25">
      <c r="A82" s="632" t="s">
        <v>406</v>
      </c>
      <c r="B82" s="630"/>
      <c r="C82" s="1136">
        <f>(C81-C79)</f>
        <v>47226</v>
      </c>
      <c r="D82" s="1136">
        <f t="shared" ref="D82:K82" si="11">(D81-D79)</f>
        <v>-114</v>
      </c>
      <c r="E82" s="1136">
        <f t="shared" si="11"/>
        <v>-755</v>
      </c>
      <c r="F82" s="1136">
        <f t="shared" si="11"/>
        <v>-10592</v>
      </c>
      <c r="G82" s="1136">
        <f t="shared" si="11"/>
        <v>-24152</v>
      </c>
      <c r="H82" s="1136">
        <f t="shared" si="11"/>
        <v>5084</v>
      </c>
      <c r="I82" s="1136">
        <f t="shared" si="11"/>
        <v>3331</v>
      </c>
      <c r="J82" s="1136">
        <f t="shared" si="11"/>
        <v>20594</v>
      </c>
      <c r="K82" s="1136">
        <f t="shared" si="11"/>
        <v>-835</v>
      </c>
    </row>
    <row r="83" spans="1:12" ht="14.25" hidden="1" thickTop="1" thickBot="1" x14ac:dyDescent="0.25">
      <c r="A83" s="729" t="s">
        <v>407</v>
      </c>
      <c r="B83" s="631"/>
      <c r="C83" s="1137">
        <f>C82/C81</f>
        <v>1.3914965084416158</v>
      </c>
      <c r="D83" s="1137">
        <f t="shared" ref="D83:K83" si="12">D82/D81</f>
        <v>3.1939035665256494E-3</v>
      </c>
      <c r="E83" s="1137">
        <f t="shared" si="12"/>
        <v>1.0863309352517985</v>
      </c>
      <c r="F83" s="1137">
        <f t="shared" si="12"/>
        <v>-0.33080358537118587</v>
      </c>
      <c r="G83" s="1137">
        <f t="shared" si="12"/>
        <v>-0.35278479718379807</v>
      </c>
      <c r="H83" s="1137">
        <f t="shared" si="12"/>
        <v>0.99432818306278115</v>
      </c>
      <c r="I83" s="1137">
        <f t="shared" si="12"/>
        <v>0.10839217728027073</v>
      </c>
      <c r="J83" s="1137">
        <f t="shared" si="12"/>
        <v>0.53834893083076285</v>
      </c>
      <c r="K83" s="1137">
        <f t="shared" si="12"/>
        <v>-0.15713210387655249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99931</v>
      </c>
      <c r="D5" s="418">
        <v>23320</v>
      </c>
      <c r="E5" s="412">
        <v>13090</v>
      </c>
      <c r="F5" s="806">
        <v>13326</v>
      </c>
      <c r="G5" s="412">
        <f>4903+4903</f>
        <v>9806</v>
      </c>
      <c r="H5" s="412">
        <v>3331</v>
      </c>
      <c r="I5" s="412">
        <v>3331</v>
      </c>
      <c r="J5" s="436">
        <v>73562</v>
      </c>
      <c r="K5" s="412">
        <v>3331</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1335</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101266</v>
      </c>
      <c r="D12" s="484">
        <f t="shared" si="0"/>
        <v>23320</v>
      </c>
      <c r="E12" s="484">
        <f t="shared" si="0"/>
        <v>13090</v>
      </c>
      <c r="F12" s="484">
        <f t="shared" si="0"/>
        <v>13326</v>
      </c>
      <c r="G12" s="484">
        <f t="shared" si="0"/>
        <v>9806</v>
      </c>
      <c r="H12" s="484">
        <f t="shared" si="0"/>
        <v>3331</v>
      </c>
      <c r="I12" s="484">
        <f t="shared" si="0"/>
        <v>3331</v>
      </c>
      <c r="J12" s="484">
        <f t="shared" si="0"/>
        <v>73562</v>
      </c>
      <c r="K12" s="485">
        <f t="shared" si="0"/>
        <v>3331</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v>3160</v>
      </c>
      <c r="D15" s="412"/>
      <c r="E15" s="412"/>
      <c r="F15" s="412"/>
      <c r="G15" s="412"/>
      <c r="H15" s="412"/>
      <c r="I15" s="412"/>
      <c r="J15" s="436"/>
      <c r="K15" s="412"/>
    </row>
    <row r="16" spans="1:12" ht="15" customHeight="1" x14ac:dyDescent="0.2">
      <c r="A16" s="913" t="s">
        <v>485</v>
      </c>
      <c r="B16" s="260">
        <v>1230</v>
      </c>
      <c r="C16" s="483">
        <v>14450</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17610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f>70+57</f>
        <v>127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127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6491</v>
      </c>
      <c r="D69" s="433"/>
      <c r="E69" s="433"/>
      <c r="F69" s="433"/>
      <c r="G69" s="433"/>
      <c r="H69" s="433"/>
      <c r="I69" s="433"/>
      <c r="J69" s="433"/>
      <c r="K69" s="433"/>
    </row>
    <row r="70" spans="1:11" ht="12.75" customHeight="1" x14ac:dyDescent="0.2">
      <c r="A70" s="913" t="s">
        <v>1178</v>
      </c>
      <c r="B70" s="40">
        <v>1612</v>
      </c>
      <c r="C70" s="483">
        <v>1032</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7523</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1400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1400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33121</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74413-50000+29</f>
        <v>24442</v>
      </c>
      <c r="D107" s="412">
        <v>14535</v>
      </c>
      <c r="E107" s="412"/>
      <c r="F107" s="412">
        <v>2293</v>
      </c>
      <c r="G107" s="412"/>
      <c r="H107" s="412"/>
      <c r="I107" s="412"/>
      <c r="J107" s="436"/>
      <c r="K107" s="412"/>
    </row>
    <row r="108" spans="1:12" ht="12.75" customHeight="1" thickBot="1" x14ac:dyDescent="0.25">
      <c r="A108" s="464" t="s">
        <v>577</v>
      </c>
      <c r="B108" s="738"/>
      <c r="C108" s="484">
        <f>SUM(C95:C107)</f>
        <v>24442</v>
      </c>
      <c r="D108" s="484">
        <f t="shared" ref="D108:K108" si="3">SUM(D95:D107)</f>
        <v>14535</v>
      </c>
      <c r="E108" s="484">
        <f t="shared" si="3"/>
        <v>0</v>
      </c>
      <c r="F108" s="484">
        <f t="shared" si="3"/>
        <v>2293</v>
      </c>
      <c r="G108" s="484">
        <f t="shared" si="3"/>
        <v>0</v>
      </c>
      <c r="H108" s="484">
        <f t="shared" si="3"/>
        <v>33121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152368</v>
      </c>
      <c r="D109" s="493">
        <f t="shared" si="4"/>
        <v>37855</v>
      </c>
      <c r="E109" s="493">
        <f t="shared" si="4"/>
        <v>13090</v>
      </c>
      <c r="F109" s="493">
        <f t="shared" si="4"/>
        <v>15619</v>
      </c>
      <c r="G109" s="493">
        <f t="shared" si="4"/>
        <v>9806</v>
      </c>
      <c r="H109" s="493">
        <f t="shared" si="4"/>
        <v>36452</v>
      </c>
      <c r="I109" s="493">
        <f t="shared" si="4"/>
        <v>3331</v>
      </c>
      <c r="J109" s="493">
        <f t="shared" si="4"/>
        <v>73562</v>
      </c>
      <c r="K109" s="443">
        <f t="shared" si="4"/>
        <v>3331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512224</v>
      </c>
      <c r="D117" s="418">
        <v>40000</v>
      </c>
      <c r="E117" s="412"/>
      <c r="F117" s="418">
        <v>10000</v>
      </c>
      <c r="G117" s="418"/>
      <c r="H117" s="412"/>
      <c r="I117" s="433"/>
      <c r="J117" s="436"/>
      <c r="K117" s="412"/>
    </row>
    <row r="118" spans="1:11" ht="12.75" customHeight="1" x14ac:dyDescent="0.2">
      <c r="A118" s="477" t="s">
        <v>1758</v>
      </c>
      <c r="B118" s="262">
        <v>3002</v>
      </c>
      <c r="C118" s="483">
        <v>23026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535250</v>
      </c>
      <c r="D121" s="484">
        <f t="shared" si="5"/>
        <v>40000</v>
      </c>
      <c r="E121" s="484">
        <f t="shared" si="5"/>
        <v>0</v>
      </c>
      <c r="F121" s="484">
        <f t="shared" si="5"/>
        <v>10000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16362</v>
      </c>
      <c r="D125" s="492"/>
      <c r="E125" s="433"/>
      <c r="F125" s="412"/>
      <c r="G125" s="433"/>
      <c r="H125" s="433"/>
      <c r="I125" s="433"/>
      <c r="J125" s="433"/>
      <c r="K125" s="433"/>
    </row>
    <row r="126" spans="1:11" ht="12.75" customHeight="1" x14ac:dyDescent="0.2">
      <c r="A126" s="913" t="s">
        <v>1035</v>
      </c>
      <c r="B126" s="262">
        <v>3110</v>
      </c>
      <c r="C126" s="483">
        <v>18245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34607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391+156-55</f>
        <v>492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17693</v>
      </c>
      <c r="G151" s="436"/>
      <c r="H151" s="433"/>
      <c r="I151" s="433"/>
      <c r="J151" s="433"/>
      <c r="K151" s="433"/>
    </row>
    <row r="152" spans="1:11" ht="12.75" customHeight="1" x14ac:dyDescent="0.2">
      <c r="A152" s="913" t="s">
        <v>1247</v>
      </c>
      <c r="B152" s="262">
        <v>3510</v>
      </c>
      <c r="C152" s="483"/>
      <c r="D152" s="412"/>
      <c r="E152" s="492"/>
      <c r="F152" s="412">
        <v>38618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56311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35099</v>
      </c>
      <c r="D172" s="924">
        <f t="shared" si="6"/>
        <v>0</v>
      </c>
      <c r="E172" s="924">
        <f t="shared" si="6"/>
        <v>0</v>
      </c>
      <c r="F172" s="924">
        <f t="shared" si="6"/>
        <v>56311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570349</v>
      </c>
      <c r="D173" s="493">
        <f>SUM(D121,D172)</f>
        <v>40000</v>
      </c>
      <c r="E173" s="493">
        <f>SUM(E121,E172)</f>
        <v>0</v>
      </c>
      <c r="F173" s="493">
        <f t="shared" ref="F173:K173" si="7">SUM(F121,F172)</f>
        <v>66311</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v>11111</v>
      </c>
      <c r="D177" s="412"/>
      <c r="E177" s="436"/>
      <c r="F177" s="412"/>
      <c r="G177" s="412"/>
      <c r="H177" s="436"/>
      <c r="I177" s="436"/>
      <c r="J177" s="436"/>
      <c r="K177" s="436"/>
    </row>
    <row r="178" spans="1:11" ht="22.5" customHeight="1" thickBot="1" x14ac:dyDescent="0.25">
      <c r="A178" s="2226" t="s">
        <v>921</v>
      </c>
      <c r="B178" s="2227"/>
      <c r="C178" s="484">
        <f>SUM(C176:C177)</f>
        <v>11111</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1963</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1964</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44467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19152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63619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83441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83441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8185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23574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178819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189930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912647</v>
      </c>
      <c r="D275" s="493">
        <f t="shared" si="12"/>
        <v>77855</v>
      </c>
      <c r="E275" s="493">
        <f t="shared" si="12"/>
        <v>13090</v>
      </c>
      <c r="F275" s="493">
        <f t="shared" si="12"/>
        <v>81930</v>
      </c>
      <c r="G275" s="493">
        <f t="shared" si="12"/>
        <v>9806</v>
      </c>
      <c r="H275" s="493">
        <f t="shared" si="12"/>
        <v>36452</v>
      </c>
      <c r="I275" s="493">
        <f t="shared" si="12"/>
        <v>3331</v>
      </c>
      <c r="J275" s="493">
        <f t="shared" si="12"/>
        <v>73562</v>
      </c>
      <c r="K275" s="443">
        <f t="shared" si="12"/>
        <v>3331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52" colorId="8" zoomScale="110" zoomScaleNormal="110" workbookViewId="0">
      <selection activeCell="C62" sqref="C6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f>359493+19736+4530</f>
        <v>383759</v>
      </c>
      <c r="D5" s="412">
        <f>47115+32364</f>
        <v>79479</v>
      </c>
      <c r="E5" s="412"/>
      <c r="F5" s="412"/>
      <c r="G5" s="412"/>
      <c r="H5" s="412">
        <f>2959+621</f>
        <v>3580</v>
      </c>
      <c r="I5" s="436"/>
      <c r="J5" s="436"/>
      <c r="K5" s="414">
        <f>SUM(C5:J5)</f>
        <v>466818</v>
      </c>
      <c r="L5" s="412">
        <v>465615</v>
      </c>
    </row>
    <row r="6" spans="1:14" x14ac:dyDescent="0.2">
      <c r="A6" s="1813" t="s">
        <v>1808</v>
      </c>
      <c r="B6" s="267" t="s">
        <v>1806</v>
      </c>
      <c r="C6" s="507"/>
      <c r="D6" s="507"/>
      <c r="E6" s="412"/>
      <c r="F6" s="507"/>
      <c r="G6" s="507"/>
      <c r="H6" s="507"/>
      <c r="I6" s="507"/>
      <c r="J6" s="507"/>
      <c r="K6" s="414">
        <f>SUM(C6,E6)</f>
        <v>0</v>
      </c>
      <c r="L6" s="412">
        <v>0</v>
      </c>
    </row>
    <row r="7" spans="1:14" x14ac:dyDescent="0.2">
      <c r="A7" s="1813" t="s">
        <v>171</v>
      </c>
      <c r="B7" s="267" t="s">
        <v>1143</v>
      </c>
      <c r="C7" s="436"/>
      <c r="D7" s="436"/>
      <c r="E7" s="436"/>
      <c r="F7" s="436"/>
      <c r="G7" s="436"/>
      <c r="H7" s="436"/>
      <c r="I7" s="436"/>
      <c r="J7" s="436"/>
      <c r="K7" s="414">
        <f t="shared" ref="K7:K32" si="0">SUM(C7:J7)</f>
        <v>0</v>
      </c>
      <c r="L7" s="412">
        <v>0</v>
      </c>
    </row>
    <row r="8" spans="1:14" x14ac:dyDescent="0.2">
      <c r="A8" s="1813" t="s">
        <v>172</v>
      </c>
      <c r="B8" s="267">
        <v>1200</v>
      </c>
      <c r="C8" s="412">
        <v>58411</v>
      </c>
      <c r="D8" s="412">
        <f>6271+1062</f>
        <v>7333</v>
      </c>
      <c r="E8" s="412"/>
      <c r="F8" s="412">
        <v>4000</v>
      </c>
      <c r="G8" s="412"/>
      <c r="H8" s="412"/>
      <c r="I8" s="436"/>
      <c r="J8" s="436"/>
      <c r="K8" s="414">
        <f t="shared" si="0"/>
        <v>69744</v>
      </c>
      <c r="L8" s="412">
        <v>66000</v>
      </c>
    </row>
    <row r="9" spans="1:14" x14ac:dyDescent="0.2">
      <c r="A9" s="1813" t="s">
        <v>838</v>
      </c>
      <c r="B9" s="267" t="s">
        <v>1144</v>
      </c>
      <c r="C9" s="436"/>
      <c r="D9" s="436"/>
      <c r="E9" s="436"/>
      <c r="F9" s="436"/>
      <c r="G9" s="436"/>
      <c r="H9" s="436"/>
      <c r="I9" s="436"/>
      <c r="J9" s="436"/>
      <c r="K9" s="414">
        <f t="shared" si="0"/>
        <v>0</v>
      </c>
      <c r="L9" s="412">
        <v>0</v>
      </c>
    </row>
    <row r="10" spans="1:14" x14ac:dyDescent="0.2">
      <c r="A10" s="1813" t="s">
        <v>839</v>
      </c>
      <c r="B10" s="267">
        <v>1250</v>
      </c>
      <c r="C10" s="412">
        <f>31000+5000</f>
        <v>36000</v>
      </c>
      <c r="D10" s="412"/>
      <c r="E10" s="412">
        <f>4960+4277</f>
        <v>9237</v>
      </c>
      <c r="F10" s="412">
        <f>25743+11112+2258-7409</f>
        <v>31704</v>
      </c>
      <c r="G10" s="412">
        <f>4833+7409</f>
        <v>12242</v>
      </c>
      <c r="H10" s="412"/>
      <c r="I10" s="436"/>
      <c r="J10" s="436"/>
      <c r="K10" s="414">
        <f t="shared" si="0"/>
        <v>89183</v>
      </c>
      <c r="L10" s="412">
        <v>81000</v>
      </c>
    </row>
    <row r="11" spans="1:14" x14ac:dyDescent="0.2">
      <c r="A11" s="1813" t="s">
        <v>1346</v>
      </c>
      <c r="B11" s="267" t="s">
        <v>169</v>
      </c>
      <c r="C11" s="436"/>
      <c r="D11" s="436"/>
      <c r="E11" s="436"/>
      <c r="F11" s="436"/>
      <c r="G11" s="436"/>
      <c r="H11" s="436"/>
      <c r="I11" s="436"/>
      <c r="J11" s="436"/>
      <c r="K11" s="414">
        <f t="shared" si="0"/>
        <v>0</v>
      </c>
      <c r="L11" s="412">
        <v>0</v>
      </c>
    </row>
    <row r="12" spans="1:14" x14ac:dyDescent="0.2">
      <c r="A12" s="1813" t="s">
        <v>1138</v>
      </c>
      <c r="B12" s="267">
        <v>1300</v>
      </c>
      <c r="C12" s="412"/>
      <c r="D12" s="412"/>
      <c r="E12" s="412"/>
      <c r="F12" s="412"/>
      <c r="G12" s="412"/>
      <c r="H12" s="412"/>
      <c r="I12" s="436"/>
      <c r="J12" s="436"/>
      <c r="K12" s="414">
        <f t="shared" si="0"/>
        <v>0</v>
      </c>
      <c r="L12" s="412">
        <v>0</v>
      </c>
    </row>
    <row r="13" spans="1:14" x14ac:dyDescent="0.2">
      <c r="A13" s="1813" t="s">
        <v>840</v>
      </c>
      <c r="B13" s="267">
        <v>1400</v>
      </c>
      <c r="C13" s="412"/>
      <c r="D13" s="412"/>
      <c r="E13" s="412"/>
      <c r="F13" s="412"/>
      <c r="G13" s="412"/>
      <c r="H13" s="412"/>
      <c r="I13" s="436"/>
      <c r="J13" s="436"/>
      <c r="K13" s="414">
        <f t="shared" si="0"/>
        <v>0</v>
      </c>
      <c r="L13" s="412">
        <v>0</v>
      </c>
    </row>
    <row r="14" spans="1:14" x14ac:dyDescent="0.2">
      <c r="A14" s="1813" t="s">
        <v>1139</v>
      </c>
      <c r="B14" s="267">
        <v>1500</v>
      </c>
      <c r="C14" s="412"/>
      <c r="D14" s="412"/>
      <c r="E14" s="412">
        <v>6158</v>
      </c>
      <c r="F14" s="412"/>
      <c r="G14" s="412"/>
      <c r="H14" s="412"/>
      <c r="I14" s="436"/>
      <c r="J14" s="436"/>
      <c r="K14" s="414">
        <f t="shared" si="0"/>
        <v>6158</v>
      </c>
      <c r="L14" s="412">
        <v>10000</v>
      </c>
    </row>
    <row r="15" spans="1:14" x14ac:dyDescent="0.2">
      <c r="A15" s="1813" t="s">
        <v>1140</v>
      </c>
      <c r="B15" s="267">
        <v>1600</v>
      </c>
      <c r="C15" s="412"/>
      <c r="D15" s="412"/>
      <c r="E15" s="412"/>
      <c r="F15" s="412"/>
      <c r="G15" s="412"/>
      <c r="H15" s="412"/>
      <c r="I15" s="436"/>
      <c r="J15" s="436"/>
      <c r="K15" s="414">
        <f t="shared" si="0"/>
        <v>0</v>
      </c>
      <c r="L15" s="412">
        <v>0</v>
      </c>
    </row>
    <row r="16" spans="1:14" x14ac:dyDescent="0.2">
      <c r="A16" s="1813" t="s">
        <v>1165</v>
      </c>
      <c r="B16" s="267" t="s">
        <v>503</v>
      </c>
      <c r="C16" s="412"/>
      <c r="D16" s="412"/>
      <c r="E16" s="412"/>
      <c r="F16" s="412"/>
      <c r="G16" s="412"/>
      <c r="H16" s="412"/>
      <c r="I16" s="436"/>
      <c r="J16" s="436"/>
      <c r="K16" s="414">
        <f t="shared" si="0"/>
        <v>0</v>
      </c>
      <c r="L16" s="412">
        <v>0</v>
      </c>
    </row>
    <row r="17" spans="1:12" x14ac:dyDescent="0.2">
      <c r="A17" s="1813" t="s">
        <v>841</v>
      </c>
      <c r="B17" s="267" t="s">
        <v>170</v>
      </c>
      <c r="C17" s="436"/>
      <c r="D17" s="436"/>
      <c r="E17" s="436"/>
      <c r="F17" s="436"/>
      <c r="G17" s="436"/>
      <c r="H17" s="436"/>
      <c r="I17" s="436"/>
      <c r="J17" s="436"/>
      <c r="K17" s="414">
        <f t="shared" si="0"/>
        <v>0</v>
      </c>
      <c r="L17" s="412">
        <v>0</v>
      </c>
    </row>
    <row r="18" spans="1:12" x14ac:dyDescent="0.2">
      <c r="A18" s="1813" t="s">
        <v>1285</v>
      </c>
      <c r="B18" s="267">
        <v>1800</v>
      </c>
      <c r="C18" s="412"/>
      <c r="D18" s="412"/>
      <c r="E18" s="412"/>
      <c r="F18" s="412"/>
      <c r="G18" s="412"/>
      <c r="H18" s="412"/>
      <c r="I18" s="436"/>
      <c r="J18" s="436"/>
      <c r="K18" s="414">
        <f t="shared" si="0"/>
        <v>0</v>
      </c>
      <c r="L18" s="412">
        <v>0</v>
      </c>
    </row>
    <row r="19" spans="1:12" x14ac:dyDescent="0.2">
      <c r="A19" s="1813" t="s">
        <v>141</v>
      </c>
      <c r="B19" s="267">
        <v>1900</v>
      </c>
      <c r="C19" s="412"/>
      <c r="D19" s="412"/>
      <c r="E19" s="412"/>
      <c r="F19" s="412"/>
      <c r="G19" s="412"/>
      <c r="H19" s="412"/>
      <c r="I19" s="436"/>
      <c r="J19" s="436"/>
      <c r="K19" s="414">
        <f t="shared" si="0"/>
        <v>0</v>
      </c>
      <c r="L19" s="412">
        <v>0</v>
      </c>
    </row>
    <row r="20" spans="1:12" x14ac:dyDescent="0.2">
      <c r="A20" s="1814" t="s">
        <v>855</v>
      </c>
      <c r="B20" s="292" t="s">
        <v>842</v>
      </c>
      <c r="C20" s="507"/>
      <c r="D20" s="507"/>
      <c r="E20" s="507"/>
      <c r="F20" s="507"/>
      <c r="G20" s="507"/>
      <c r="H20" s="691"/>
      <c r="I20" s="413"/>
      <c r="J20" s="481"/>
      <c r="K20" s="414">
        <f t="shared" si="0"/>
        <v>0</v>
      </c>
      <c r="L20" s="439">
        <v>0</v>
      </c>
    </row>
    <row r="21" spans="1:12" x14ac:dyDescent="0.2">
      <c r="A21" s="1814" t="s">
        <v>856</v>
      </c>
      <c r="B21" s="292" t="s">
        <v>843</v>
      </c>
      <c r="C21" s="507"/>
      <c r="D21" s="507"/>
      <c r="E21" s="507"/>
      <c r="F21" s="507"/>
      <c r="G21" s="507"/>
      <c r="H21" s="691"/>
      <c r="I21" s="413"/>
      <c r="J21" s="507"/>
      <c r="K21" s="414">
        <f t="shared" si="0"/>
        <v>0</v>
      </c>
      <c r="L21" s="439">
        <v>0</v>
      </c>
    </row>
    <row r="22" spans="1:12" x14ac:dyDescent="0.2">
      <c r="A22" s="1814" t="s">
        <v>857</v>
      </c>
      <c r="B22" s="292" t="s">
        <v>844</v>
      </c>
      <c r="C22" s="507"/>
      <c r="D22" s="507"/>
      <c r="E22" s="507"/>
      <c r="F22" s="507"/>
      <c r="G22" s="507"/>
      <c r="H22" s="691"/>
      <c r="I22" s="413"/>
      <c r="J22" s="507"/>
      <c r="K22" s="414">
        <f t="shared" si="0"/>
        <v>0</v>
      </c>
      <c r="L22" s="439">
        <v>0</v>
      </c>
    </row>
    <row r="23" spans="1:12" x14ac:dyDescent="0.2">
      <c r="A23" s="1814" t="s">
        <v>858</v>
      </c>
      <c r="B23" s="292" t="s">
        <v>845</v>
      </c>
      <c r="C23" s="507"/>
      <c r="D23" s="507"/>
      <c r="E23" s="507"/>
      <c r="F23" s="507"/>
      <c r="G23" s="507"/>
      <c r="H23" s="691"/>
      <c r="I23" s="413"/>
      <c r="J23" s="507"/>
      <c r="K23" s="414">
        <f t="shared" si="0"/>
        <v>0</v>
      </c>
      <c r="L23" s="439">
        <v>0</v>
      </c>
    </row>
    <row r="24" spans="1:12" ht="12.75" customHeight="1" x14ac:dyDescent="0.2">
      <c r="A24" s="1814" t="s">
        <v>859</v>
      </c>
      <c r="B24" s="292" t="s">
        <v>846</v>
      </c>
      <c r="C24" s="507"/>
      <c r="D24" s="507"/>
      <c r="E24" s="507"/>
      <c r="F24" s="507"/>
      <c r="G24" s="507"/>
      <c r="H24" s="691"/>
      <c r="I24" s="413"/>
      <c r="J24" s="507"/>
      <c r="K24" s="414">
        <f t="shared" si="0"/>
        <v>0</v>
      </c>
      <c r="L24" s="439">
        <v>0</v>
      </c>
    </row>
    <row r="25" spans="1:12" ht="12.75" customHeight="1" x14ac:dyDescent="0.2">
      <c r="A25" s="1814" t="s">
        <v>940</v>
      </c>
      <c r="B25" s="292" t="s">
        <v>847</v>
      </c>
      <c r="C25" s="507"/>
      <c r="D25" s="507"/>
      <c r="E25" s="507"/>
      <c r="F25" s="507"/>
      <c r="G25" s="507"/>
      <c r="H25" s="691"/>
      <c r="I25" s="413"/>
      <c r="J25" s="507"/>
      <c r="K25" s="414">
        <f t="shared" si="0"/>
        <v>0</v>
      </c>
      <c r="L25" s="439">
        <v>0</v>
      </c>
    </row>
    <row r="26" spans="1:12" x14ac:dyDescent="0.2">
      <c r="A26" s="1814" t="s">
        <v>726</v>
      </c>
      <c r="B26" s="292" t="s">
        <v>848</v>
      </c>
      <c r="C26" s="507"/>
      <c r="D26" s="507"/>
      <c r="E26" s="507"/>
      <c r="F26" s="507"/>
      <c r="G26" s="507"/>
      <c r="H26" s="691"/>
      <c r="I26" s="413"/>
      <c r="J26" s="507"/>
      <c r="K26" s="414">
        <f t="shared" si="0"/>
        <v>0</v>
      </c>
      <c r="L26" s="439">
        <v>0</v>
      </c>
    </row>
    <row r="27" spans="1:12" x14ac:dyDescent="0.2">
      <c r="A27" s="1814" t="s">
        <v>727</v>
      </c>
      <c r="B27" s="292" t="s">
        <v>849</v>
      </c>
      <c r="C27" s="507"/>
      <c r="D27" s="507"/>
      <c r="E27" s="507"/>
      <c r="F27" s="507"/>
      <c r="G27" s="507"/>
      <c r="H27" s="691"/>
      <c r="I27" s="413"/>
      <c r="J27" s="507"/>
      <c r="K27" s="414">
        <f t="shared" si="0"/>
        <v>0</v>
      </c>
      <c r="L27" s="439">
        <v>0</v>
      </c>
    </row>
    <row r="28" spans="1:12" x14ac:dyDescent="0.2">
      <c r="A28" s="1814" t="s">
        <v>157</v>
      </c>
      <c r="B28" s="292" t="s">
        <v>850</v>
      </c>
      <c r="C28" s="507"/>
      <c r="D28" s="507"/>
      <c r="E28" s="507"/>
      <c r="F28" s="507"/>
      <c r="G28" s="507"/>
      <c r="H28" s="691"/>
      <c r="I28" s="413"/>
      <c r="J28" s="507"/>
      <c r="K28" s="414">
        <f t="shared" si="0"/>
        <v>0</v>
      </c>
      <c r="L28" s="439">
        <v>0</v>
      </c>
    </row>
    <row r="29" spans="1:12" x14ac:dyDescent="0.2">
      <c r="A29" s="1814" t="s">
        <v>158</v>
      </c>
      <c r="B29" s="292" t="s">
        <v>851</v>
      </c>
      <c r="C29" s="507"/>
      <c r="D29" s="507"/>
      <c r="E29" s="507"/>
      <c r="F29" s="507"/>
      <c r="G29" s="507"/>
      <c r="H29" s="691"/>
      <c r="I29" s="413"/>
      <c r="J29" s="507"/>
      <c r="K29" s="414">
        <f t="shared" si="0"/>
        <v>0</v>
      </c>
      <c r="L29" s="439">
        <v>0</v>
      </c>
    </row>
    <row r="30" spans="1:12" x14ac:dyDescent="0.2">
      <c r="A30" s="1814" t="s">
        <v>159</v>
      </c>
      <c r="B30" s="292" t="s">
        <v>852</v>
      </c>
      <c r="C30" s="507"/>
      <c r="D30" s="507"/>
      <c r="E30" s="507"/>
      <c r="F30" s="507"/>
      <c r="G30" s="507"/>
      <c r="H30" s="691"/>
      <c r="I30" s="413"/>
      <c r="J30" s="507"/>
      <c r="K30" s="414">
        <f t="shared" si="0"/>
        <v>0</v>
      </c>
      <c r="L30" s="439">
        <v>0</v>
      </c>
    </row>
    <row r="31" spans="1:12" x14ac:dyDescent="0.2">
      <c r="A31" s="1814" t="s">
        <v>160</v>
      </c>
      <c r="B31" s="292" t="s">
        <v>853</v>
      </c>
      <c r="C31" s="507"/>
      <c r="D31" s="507"/>
      <c r="E31" s="507"/>
      <c r="F31" s="507"/>
      <c r="G31" s="507"/>
      <c r="H31" s="691"/>
      <c r="I31" s="413"/>
      <c r="J31" s="507"/>
      <c r="K31" s="414">
        <f t="shared" si="0"/>
        <v>0</v>
      </c>
      <c r="L31" s="439">
        <v>0</v>
      </c>
    </row>
    <row r="32" spans="1:12" x14ac:dyDescent="0.2">
      <c r="A32" s="1815"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478170</v>
      </c>
      <c r="D33" s="415">
        <f t="shared" ref="D33:L33" si="1">SUM(D5:D32)</f>
        <v>86812</v>
      </c>
      <c r="E33" s="415">
        <f t="shared" si="1"/>
        <v>15395</v>
      </c>
      <c r="F33" s="415">
        <f t="shared" si="1"/>
        <v>35704</v>
      </c>
      <c r="G33" s="415">
        <f t="shared" si="1"/>
        <v>12242</v>
      </c>
      <c r="H33" s="415">
        <f t="shared" si="1"/>
        <v>3580</v>
      </c>
      <c r="I33" s="415">
        <f t="shared" si="1"/>
        <v>0</v>
      </c>
      <c r="J33" s="415">
        <f t="shared" si="1"/>
        <v>0</v>
      </c>
      <c r="K33" s="415">
        <f t="shared" si="1"/>
        <v>631903</v>
      </c>
      <c r="L33" s="415">
        <f t="shared" si="1"/>
        <v>622615</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v>0</v>
      </c>
    </row>
    <row r="37" spans="1:14" x14ac:dyDescent="0.2">
      <c r="A37" s="1813" t="s">
        <v>1288</v>
      </c>
      <c r="B37" s="267">
        <v>2120</v>
      </c>
      <c r="C37" s="412"/>
      <c r="D37" s="412"/>
      <c r="E37" s="412"/>
      <c r="F37" s="412"/>
      <c r="G37" s="412"/>
      <c r="H37" s="412"/>
      <c r="I37" s="436"/>
      <c r="J37" s="436"/>
      <c r="K37" s="414">
        <f t="shared" si="2"/>
        <v>0</v>
      </c>
      <c r="L37" s="412">
        <v>0</v>
      </c>
    </row>
    <row r="38" spans="1:14" x14ac:dyDescent="0.2">
      <c r="A38" s="1813" t="s">
        <v>222</v>
      </c>
      <c r="B38" s="267">
        <v>2130</v>
      </c>
      <c r="C38" s="412"/>
      <c r="D38" s="412"/>
      <c r="E38" s="412">
        <v>42</v>
      </c>
      <c r="F38" s="412">
        <v>122</v>
      </c>
      <c r="G38" s="412"/>
      <c r="H38" s="412"/>
      <c r="I38" s="436"/>
      <c r="J38" s="436"/>
      <c r="K38" s="414">
        <f t="shared" si="2"/>
        <v>164</v>
      </c>
      <c r="L38" s="412">
        <v>800</v>
      </c>
    </row>
    <row r="39" spans="1:14" x14ac:dyDescent="0.2">
      <c r="A39" s="1813" t="s">
        <v>223</v>
      </c>
      <c r="B39" s="267">
        <v>2140</v>
      </c>
      <c r="C39" s="412"/>
      <c r="D39" s="412"/>
      <c r="E39" s="412"/>
      <c r="F39" s="412"/>
      <c r="G39" s="412"/>
      <c r="H39" s="412"/>
      <c r="I39" s="436"/>
      <c r="J39" s="436"/>
      <c r="K39" s="414">
        <f t="shared" si="2"/>
        <v>0</v>
      </c>
      <c r="L39" s="412">
        <v>0</v>
      </c>
    </row>
    <row r="40" spans="1:14" x14ac:dyDescent="0.2">
      <c r="A40" s="1813" t="s">
        <v>224</v>
      </c>
      <c r="B40" s="267">
        <v>2150</v>
      </c>
      <c r="C40" s="412">
        <v>20715</v>
      </c>
      <c r="D40" s="412">
        <f>1455+224</f>
        <v>1679</v>
      </c>
      <c r="E40" s="412"/>
      <c r="F40" s="412">
        <v>300</v>
      </c>
      <c r="G40" s="412"/>
      <c r="H40" s="412"/>
      <c r="I40" s="436"/>
      <c r="J40" s="436"/>
      <c r="K40" s="414">
        <f t="shared" si="2"/>
        <v>22694</v>
      </c>
      <c r="L40" s="412">
        <v>23874</v>
      </c>
    </row>
    <row r="41" spans="1:14" x14ac:dyDescent="0.2">
      <c r="A41" s="1813" t="s">
        <v>1986</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20715</v>
      </c>
      <c r="D42" s="415">
        <f t="shared" ref="D42:L42" si="3">SUM(D36:D41)</f>
        <v>1679</v>
      </c>
      <c r="E42" s="415">
        <f t="shared" si="3"/>
        <v>42</v>
      </c>
      <c r="F42" s="415">
        <f t="shared" si="3"/>
        <v>422</v>
      </c>
      <c r="G42" s="415">
        <f t="shared" si="3"/>
        <v>0</v>
      </c>
      <c r="H42" s="415">
        <f t="shared" si="3"/>
        <v>0</v>
      </c>
      <c r="I42" s="415">
        <f t="shared" si="3"/>
        <v>0</v>
      </c>
      <c r="J42" s="415">
        <f t="shared" si="3"/>
        <v>0</v>
      </c>
      <c r="K42" s="415">
        <f t="shared" si="3"/>
        <v>22858</v>
      </c>
      <c r="L42" s="415">
        <f t="shared" si="3"/>
        <v>24674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c r="F44" s="418"/>
      <c r="G44" s="418"/>
      <c r="H44" s="418"/>
      <c r="I44" s="436"/>
      <c r="J44" s="436"/>
      <c r="K44" s="420">
        <f>SUM(C44:J44)</f>
        <v>0</v>
      </c>
      <c r="L44" s="418">
        <v>0</v>
      </c>
    </row>
    <row r="45" spans="1:14" x14ac:dyDescent="0.2">
      <c r="A45" s="1813" t="s">
        <v>976</v>
      </c>
      <c r="B45" s="267">
        <v>2220</v>
      </c>
      <c r="C45" s="412"/>
      <c r="D45" s="412"/>
      <c r="E45" s="412"/>
      <c r="F45" s="412"/>
      <c r="G45" s="412"/>
      <c r="H45" s="412"/>
      <c r="I45" s="436"/>
      <c r="J45" s="436"/>
      <c r="K45" s="420">
        <f>SUM(C45:J45)</f>
        <v>0</v>
      </c>
      <c r="L45" s="412">
        <v>0</v>
      </c>
    </row>
    <row r="46" spans="1:14" x14ac:dyDescent="0.2">
      <c r="A46" s="1813" t="s">
        <v>977</v>
      </c>
      <c r="B46" s="267">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c r="D49" s="418"/>
      <c r="E49" s="418">
        <v>13066</v>
      </c>
      <c r="F49" s="418"/>
      <c r="G49" s="418"/>
      <c r="H49" s="418"/>
      <c r="I49" s="436"/>
      <c r="J49" s="436"/>
      <c r="K49" s="420">
        <f>SUM(C49:J49)</f>
        <v>13066</v>
      </c>
      <c r="L49" s="418">
        <v>10000</v>
      </c>
    </row>
    <row r="50" spans="1:14" x14ac:dyDescent="0.2">
      <c r="A50" s="1813" t="s">
        <v>979</v>
      </c>
      <c r="B50" s="267">
        <v>2320</v>
      </c>
      <c r="C50" s="412">
        <v>22000</v>
      </c>
      <c r="D50" s="412">
        <f>936+159</f>
        <v>1095</v>
      </c>
      <c r="E50" s="412"/>
      <c r="F50" s="412">
        <v>89</v>
      </c>
      <c r="G50" s="412"/>
      <c r="H50" s="412">
        <v>874</v>
      </c>
      <c r="I50" s="436"/>
      <c r="J50" s="436"/>
      <c r="K50" s="420">
        <f>SUM(C50:J50)</f>
        <v>24058</v>
      </c>
      <c r="L50" s="412">
        <v>26500</v>
      </c>
    </row>
    <row r="51" spans="1:14" x14ac:dyDescent="0.2">
      <c r="A51" s="1813" t="s">
        <v>45</v>
      </c>
      <c r="B51" s="267">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22000</v>
      </c>
      <c r="D53" s="415">
        <f t="shared" ref="D53:L53" si="5">SUM(D49:D52)</f>
        <v>1095</v>
      </c>
      <c r="E53" s="415">
        <f t="shared" si="5"/>
        <v>13066</v>
      </c>
      <c r="F53" s="415">
        <f t="shared" si="5"/>
        <v>89</v>
      </c>
      <c r="G53" s="415">
        <f t="shared" si="5"/>
        <v>0</v>
      </c>
      <c r="H53" s="415">
        <f t="shared" si="5"/>
        <v>874</v>
      </c>
      <c r="I53" s="415">
        <f t="shared" si="5"/>
        <v>0</v>
      </c>
      <c r="J53" s="415">
        <f t="shared" si="5"/>
        <v>0</v>
      </c>
      <c r="K53" s="415">
        <f t="shared" si="5"/>
        <v>37124</v>
      </c>
      <c r="L53" s="415">
        <f t="shared" si="5"/>
        <v>36500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7150</v>
      </c>
      <c r="D55" s="418"/>
      <c r="E55" s="418"/>
      <c r="F55" s="418"/>
      <c r="G55" s="418"/>
      <c r="H55" s="418"/>
      <c r="I55" s="436"/>
      <c r="J55" s="436"/>
      <c r="K55" s="420">
        <f>SUM(C55:J55)</f>
        <v>7150</v>
      </c>
      <c r="L55" s="418">
        <v>10000</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7150</v>
      </c>
      <c r="D57" s="421">
        <f t="shared" ref="D57:K57" si="6">SUM(D55:D56)</f>
        <v>0</v>
      </c>
      <c r="E57" s="421">
        <f t="shared" si="6"/>
        <v>0</v>
      </c>
      <c r="F57" s="421">
        <f t="shared" si="6"/>
        <v>0</v>
      </c>
      <c r="G57" s="421">
        <f t="shared" si="6"/>
        <v>0</v>
      </c>
      <c r="H57" s="421">
        <f t="shared" si="6"/>
        <v>0</v>
      </c>
      <c r="I57" s="421">
        <f t="shared" si="6"/>
        <v>0</v>
      </c>
      <c r="J57" s="421">
        <f t="shared" si="6"/>
        <v>0</v>
      </c>
      <c r="K57" s="421">
        <f t="shared" si="6"/>
        <v>7150</v>
      </c>
      <c r="L57" s="415">
        <f>SUM(L55:L56)</f>
        <v>10000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7">
        <v>2520</v>
      </c>
      <c r="C60" s="412">
        <v>38323</v>
      </c>
      <c r="D60" s="412"/>
      <c r="E60" s="412"/>
      <c r="F60" s="412">
        <v>1665</v>
      </c>
      <c r="G60" s="412">
        <v>7008</v>
      </c>
      <c r="H60" s="412">
        <f>18306-2-7008</f>
        <v>11296</v>
      </c>
      <c r="I60" s="436"/>
      <c r="J60" s="436"/>
      <c r="K60" s="420">
        <f t="shared" si="7"/>
        <v>58292</v>
      </c>
      <c r="L60" s="412">
        <v>31000</v>
      </c>
      <c r="M60" s="15"/>
      <c r="N60" s="15"/>
    </row>
    <row r="61" spans="1:14" s="16" customFormat="1" x14ac:dyDescent="0.2">
      <c r="A61" s="1813" t="s">
        <v>221</v>
      </c>
      <c r="B61" s="267">
        <v>2540</v>
      </c>
      <c r="C61" s="412"/>
      <c r="D61" s="412"/>
      <c r="E61" s="412"/>
      <c r="F61" s="412"/>
      <c r="G61" s="412"/>
      <c r="H61" s="412"/>
      <c r="I61" s="436"/>
      <c r="J61" s="436"/>
      <c r="K61" s="420">
        <f t="shared" si="7"/>
        <v>0</v>
      </c>
      <c r="L61" s="412">
        <v>0</v>
      </c>
      <c r="M61" s="15"/>
      <c r="N61" s="15"/>
    </row>
    <row r="62" spans="1:14" s="16" customFormat="1" x14ac:dyDescent="0.2">
      <c r="A62" s="1813" t="s">
        <v>1129</v>
      </c>
      <c r="B62" s="267">
        <v>2550</v>
      </c>
      <c r="C62" s="412"/>
      <c r="D62" s="412"/>
      <c r="E62" s="412"/>
      <c r="F62" s="412"/>
      <c r="G62" s="412"/>
      <c r="H62" s="412"/>
      <c r="I62" s="436"/>
      <c r="J62" s="436"/>
      <c r="K62" s="420">
        <f t="shared" si="7"/>
        <v>0</v>
      </c>
      <c r="L62" s="412">
        <v>0</v>
      </c>
      <c r="M62" s="15"/>
      <c r="N62" s="15"/>
    </row>
    <row r="63" spans="1:14" s="15" customFormat="1" x14ac:dyDescent="0.2">
      <c r="A63" s="1813" t="s">
        <v>107</v>
      </c>
      <c r="B63" s="267">
        <v>2560</v>
      </c>
      <c r="C63" s="412">
        <v>34270</v>
      </c>
      <c r="D63" s="412"/>
      <c r="E63" s="412"/>
      <c r="F63" s="412">
        <v>41950</v>
      </c>
      <c r="G63" s="412">
        <v>1318</v>
      </c>
      <c r="H63" s="412">
        <v>80</v>
      </c>
      <c r="I63" s="436"/>
      <c r="J63" s="436"/>
      <c r="K63" s="420">
        <f t="shared" si="7"/>
        <v>77618</v>
      </c>
      <c r="L63" s="412">
        <v>67000</v>
      </c>
    </row>
    <row r="64" spans="1:14" s="15" customFormat="1" x14ac:dyDescent="0.2">
      <c r="A64" s="1820"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72593</v>
      </c>
      <c r="D65" s="415">
        <f t="shared" ref="D65:L65" si="8">SUM(D59:D64)</f>
        <v>0</v>
      </c>
      <c r="E65" s="415">
        <f t="shared" si="8"/>
        <v>0</v>
      </c>
      <c r="F65" s="415">
        <f t="shared" si="8"/>
        <v>43615</v>
      </c>
      <c r="G65" s="415">
        <f t="shared" si="8"/>
        <v>8326</v>
      </c>
      <c r="H65" s="415">
        <f t="shared" si="8"/>
        <v>11376</v>
      </c>
      <c r="I65" s="415">
        <f t="shared" si="8"/>
        <v>0</v>
      </c>
      <c r="J65" s="415">
        <f t="shared" si="8"/>
        <v>0</v>
      </c>
      <c r="K65" s="415">
        <f t="shared" si="8"/>
        <v>135910</v>
      </c>
      <c r="L65" s="415">
        <f t="shared" si="8"/>
        <v>98000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v>0</v>
      </c>
      <c r="M68" s="15"/>
      <c r="N68" s="15"/>
    </row>
    <row r="69" spans="1:14" s="16" customFormat="1" x14ac:dyDescent="0.2">
      <c r="A69" s="1813" t="s">
        <v>1251</v>
      </c>
      <c r="B69" s="267">
        <v>2630</v>
      </c>
      <c r="C69" s="412"/>
      <c r="D69" s="412"/>
      <c r="E69" s="412"/>
      <c r="F69" s="412"/>
      <c r="G69" s="412"/>
      <c r="H69" s="412"/>
      <c r="I69" s="436"/>
      <c r="J69" s="436"/>
      <c r="K69" s="420">
        <f>SUM(C69:J69)</f>
        <v>0</v>
      </c>
      <c r="L69" s="412">
        <v>0</v>
      </c>
      <c r="M69" s="15"/>
      <c r="N69" s="15"/>
    </row>
    <row r="70" spans="1:14" s="16" customFormat="1" x14ac:dyDescent="0.2">
      <c r="A70" s="1813" t="s">
        <v>472</v>
      </c>
      <c r="B70" s="267">
        <v>2640</v>
      </c>
      <c r="C70" s="412"/>
      <c r="D70" s="412"/>
      <c r="E70" s="412"/>
      <c r="F70" s="412"/>
      <c r="G70" s="412"/>
      <c r="H70" s="412"/>
      <c r="I70" s="436"/>
      <c r="J70" s="436"/>
      <c r="K70" s="420">
        <f>SUM(C70:J70)</f>
        <v>0</v>
      </c>
      <c r="L70" s="412">
        <v>0</v>
      </c>
      <c r="M70" s="15"/>
      <c r="N70" s="15"/>
    </row>
    <row r="71" spans="1:14" s="16" customFormat="1" x14ac:dyDescent="0.2">
      <c r="A71" s="1813"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4">
        <v>2000</v>
      </c>
      <c r="C74" s="425">
        <f>SUM(C42,C47,C53,C57,C65,C72,C73)</f>
        <v>122458</v>
      </c>
      <c r="D74" s="425">
        <f t="shared" ref="D74:K74" si="10">SUM(D42,D47,D53,D57,D65,D72,D73)</f>
        <v>2774</v>
      </c>
      <c r="E74" s="425">
        <f t="shared" si="10"/>
        <v>13108</v>
      </c>
      <c r="F74" s="425">
        <f t="shared" si="10"/>
        <v>44126</v>
      </c>
      <c r="G74" s="425">
        <f t="shared" si="10"/>
        <v>8326</v>
      </c>
      <c r="H74" s="425">
        <f t="shared" si="10"/>
        <v>12250</v>
      </c>
      <c r="I74" s="425">
        <f t="shared" si="10"/>
        <v>0</v>
      </c>
      <c r="J74" s="425">
        <f t="shared" si="10"/>
        <v>0</v>
      </c>
      <c r="K74" s="425">
        <f t="shared" si="10"/>
        <v>203042</v>
      </c>
      <c r="L74" s="425">
        <f>SUM(L42,L47,L53,L57,L65,L72,L73)</f>
        <v>169174</v>
      </c>
    </row>
    <row r="75" spans="1:14" s="24" customFormat="1" ht="18" customHeight="1" thickTop="1" thickBot="1" x14ac:dyDescent="0.25">
      <c r="A75" s="1812" t="s">
        <v>50</v>
      </c>
      <c r="B75" s="1806" t="s">
        <v>674</v>
      </c>
      <c r="C75" s="423"/>
      <c r="D75" s="423"/>
      <c r="E75" s="423">
        <v>165</v>
      </c>
      <c r="F75" s="423"/>
      <c r="G75" s="423"/>
      <c r="H75" s="423"/>
      <c r="I75" s="429"/>
      <c r="J75" s="429"/>
      <c r="K75" s="415">
        <f>SUM(C75:J75)</f>
        <v>165</v>
      </c>
      <c r="L75" s="424">
        <v>150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0</v>
      </c>
    </row>
    <row r="79" spans="1:14" x14ac:dyDescent="0.2">
      <c r="A79" s="1813" t="s">
        <v>349</v>
      </c>
      <c r="B79" s="267">
        <v>4120</v>
      </c>
      <c r="C79" s="413"/>
      <c r="D79" s="413"/>
      <c r="E79" s="412">
        <v>30311</v>
      </c>
      <c r="F79" s="413"/>
      <c r="G79" s="413"/>
      <c r="H79" s="412"/>
      <c r="I79" s="507"/>
      <c r="J79" s="507"/>
      <c r="K79" s="414">
        <f t="shared" si="11"/>
        <v>30311</v>
      </c>
      <c r="L79" s="412">
        <v>45000</v>
      </c>
    </row>
    <row r="80" spans="1:14" x14ac:dyDescent="0.2">
      <c r="A80" s="1813" t="s">
        <v>350</v>
      </c>
      <c r="B80" s="267">
        <v>4130</v>
      </c>
      <c r="C80" s="413"/>
      <c r="D80" s="413"/>
      <c r="E80" s="412"/>
      <c r="F80" s="413"/>
      <c r="G80" s="413"/>
      <c r="H80" s="412"/>
      <c r="I80" s="507"/>
      <c r="J80" s="507"/>
      <c r="K80" s="414">
        <f t="shared" si="11"/>
        <v>0</v>
      </c>
      <c r="L80" s="412">
        <v>0</v>
      </c>
    </row>
    <row r="81" spans="1:12" x14ac:dyDescent="0.2">
      <c r="A81" s="1813" t="s">
        <v>812</v>
      </c>
      <c r="B81" s="267">
        <v>4140</v>
      </c>
      <c r="C81" s="413"/>
      <c r="D81" s="413"/>
      <c r="E81" s="412"/>
      <c r="F81" s="413"/>
      <c r="G81" s="413"/>
      <c r="H81" s="412"/>
      <c r="I81" s="507"/>
      <c r="J81" s="507"/>
      <c r="K81" s="414">
        <f t="shared" si="11"/>
        <v>0</v>
      </c>
      <c r="L81" s="412">
        <v>0</v>
      </c>
    </row>
    <row r="82" spans="1:12" x14ac:dyDescent="0.2">
      <c r="A82" s="1813" t="s">
        <v>90</v>
      </c>
      <c r="B82" s="267">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30311</v>
      </c>
      <c r="F84" s="413"/>
      <c r="G84" s="413"/>
      <c r="H84" s="415">
        <f>SUM(H78:H83)</f>
        <v>0</v>
      </c>
      <c r="I84" s="507"/>
      <c r="J84" s="507"/>
      <c r="K84" s="415">
        <f>SUM(K78:K83)</f>
        <v>30311</v>
      </c>
      <c r="L84" s="415">
        <f>SUM(L78:L83)</f>
        <v>45000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30311</v>
      </c>
      <c r="F102" s="413"/>
      <c r="G102" s="413"/>
      <c r="H102" s="425">
        <f>SUM(H84,H92,H100,H101)</f>
        <v>0</v>
      </c>
      <c r="I102" s="507"/>
      <c r="J102" s="507"/>
      <c r="K102" s="425">
        <f>SUM(K84,K92,K100,K101)</f>
        <v>30311</v>
      </c>
      <c r="L102" s="425">
        <f>SUM(L84,L92,L100,L101)</f>
        <v>45000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v>0</v>
      </c>
      <c r="M105" s="903"/>
      <c r="N105" s="903"/>
    </row>
    <row r="106" spans="1:14" s="297" customFormat="1" x14ac:dyDescent="0.2">
      <c r="A106" s="1813"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3"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3"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600628</v>
      </c>
      <c r="D114" s="415">
        <f t="shared" ref="D114:K114" si="13">SUM(D33,D74,D75,D102,D112,D113)</f>
        <v>89586</v>
      </c>
      <c r="E114" s="415">
        <f t="shared" si="13"/>
        <v>58979</v>
      </c>
      <c r="F114" s="415">
        <f t="shared" si="13"/>
        <v>79830</v>
      </c>
      <c r="G114" s="415">
        <f t="shared" si="13"/>
        <v>20568</v>
      </c>
      <c r="H114" s="415">
        <f>SUM(H33,H74,H75,H102,H112,H113)</f>
        <v>15830</v>
      </c>
      <c r="I114" s="415">
        <f t="shared" si="13"/>
        <v>0</v>
      </c>
      <c r="J114" s="415">
        <f t="shared" si="13"/>
        <v>0</v>
      </c>
      <c r="K114" s="415">
        <f t="shared" si="13"/>
        <v>865421</v>
      </c>
      <c r="L114" s="415">
        <f>SUM(L33,L74,L75,L102,L112,L113)</f>
        <v>836939</v>
      </c>
    </row>
    <row r="115" spans="1:14" ht="23.25" thickTop="1" x14ac:dyDescent="0.2">
      <c r="A115" s="1825" t="s">
        <v>1177</v>
      </c>
      <c r="B115" s="892"/>
      <c r="C115" s="416"/>
      <c r="D115" s="416"/>
      <c r="E115" s="416"/>
      <c r="F115" s="416"/>
      <c r="G115" s="416"/>
      <c r="H115" s="416"/>
      <c r="I115" s="416"/>
      <c r="J115" s="416"/>
      <c r="K115" s="440">
        <f>'Revenues 9-14'!C275-'Expenditures 15-22'!K114</f>
        <v>47226</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v>0</v>
      </c>
    </row>
    <row r="123" spans="1:14" ht="14.25" thickTop="1" thickBot="1" x14ac:dyDescent="0.25">
      <c r="A123" s="1813" t="s">
        <v>5</v>
      </c>
      <c r="B123" s="267">
        <v>2530</v>
      </c>
      <c r="C123" s="412"/>
      <c r="D123" s="412"/>
      <c r="E123" s="412"/>
      <c r="F123" s="412"/>
      <c r="G123" s="412"/>
      <c r="H123" s="412"/>
      <c r="I123" s="436"/>
      <c r="J123" s="436"/>
      <c r="K123" s="415">
        <f>SUM(C123:J123)</f>
        <v>0</v>
      </c>
      <c r="L123" s="412">
        <v>0</v>
      </c>
    </row>
    <row r="124" spans="1:14" ht="14.25" thickTop="1" thickBot="1" x14ac:dyDescent="0.25">
      <c r="A124" s="1813" t="s">
        <v>221</v>
      </c>
      <c r="B124" s="267">
        <v>2540</v>
      </c>
      <c r="C124" s="412">
        <v>22698</v>
      </c>
      <c r="D124" s="412"/>
      <c r="E124" s="412">
        <f>12348+3412+30813-2768</f>
        <v>43805</v>
      </c>
      <c r="F124" s="412">
        <v>5846</v>
      </c>
      <c r="G124" s="412">
        <f>2852+2768</f>
        <v>5620</v>
      </c>
      <c r="H124" s="412"/>
      <c r="I124" s="436"/>
      <c r="J124" s="436"/>
      <c r="K124" s="415">
        <f>SUM(C124:J124)</f>
        <v>77969</v>
      </c>
      <c r="L124" s="412">
        <v>100900</v>
      </c>
    </row>
    <row r="125" spans="1:14" ht="14.25" thickTop="1" thickBot="1" x14ac:dyDescent="0.25">
      <c r="A125" s="1813" t="s">
        <v>1129</v>
      </c>
      <c r="B125" s="267">
        <v>2550</v>
      </c>
      <c r="C125" s="412"/>
      <c r="D125" s="412"/>
      <c r="E125" s="412"/>
      <c r="F125" s="412"/>
      <c r="G125" s="412"/>
      <c r="H125" s="412"/>
      <c r="I125" s="436"/>
      <c r="J125" s="436"/>
      <c r="K125" s="415">
        <f>SUM(C125:J125)</f>
        <v>0</v>
      </c>
      <c r="L125" s="412">
        <v>0</v>
      </c>
    </row>
    <row r="126" spans="1:14" ht="14.25" thickTop="1" thickBot="1" x14ac:dyDescent="0.25">
      <c r="A126" s="1813"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22698</v>
      </c>
      <c r="D127" s="415">
        <f t="shared" ref="D127:L127" si="14">SUM(D122:D126)</f>
        <v>0</v>
      </c>
      <c r="E127" s="415">
        <f t="shared" si="14"/>
        <v>43805</v>
      </c>
      <c r="F127" s="415">
        <f t="shared" si="14"/>
        <v>5846</v>
      </c>
      <c r="G127" s="415">
        <f t="shared" si="14"/>
        <v>5620</v>
      </c>
      <c r="H127" s="415">
        <f t="shared" si="14"/>
        <v>0</v>
      </c>
      <c r="I127" s="415">
        <f t="shared" si="14"/>
        <v>0</v>
      </c>
      <c r="J127" s="415">
        <f t="shared" si="14"/>
        <v>0</v>
      </c>
      <c r="K127" s="415">
        <f t="shared" si="14"/>
        <v>77969</v>
      </c>
      <c r="L127" s="415">
        <f t="shared" si="14"/>
        <v>100900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22698</v>
      </c>
      <c r="D129" s="425">
        <f t="shared" ref="D129:L129" si="15">SUM(D120,D127,D128)</f>
        <v>0</v>
      </c>
      <c r="E129" s="425">
        <f t="shared" si="15"/>
        <v>43805</v>
      </c>
      <c r="F129" s="425">
        <f t="shared" si="15"/>
        <v>5846</v>
      </c>
      <c r="G129" s="425">
        <f t="shared" si="15"/>
        <v>5620</v>
      </c>
      <c r="H129" s="425">
        <f t="shared" si="15"/>
        <v>0</v>
      </c>
      <c r="I129" s="425">
        <f t="shared" si="15"/>
        <v>0</v>
      </c>
      <c r="J129" s="425">
        <f t="shared" si="15"/>
        <v>0</v>
      </c>
      <c r="K129" s="425">
        <f t="shared" si="15"/>
        <v>77969</v>
      </c>
      <c r="L129" s="425">
        <f t="shared" si="15"/>
        <v>100900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v>0</v>
      </c>
    </row>
    <row r="134" spans="1:14" x14ac:dyDescent="0.2">
      <c r="A134" s="1813" t="s">
        <v>812</v>
      </c>
      <c r="B134" s="267">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v>0</v>
      </c>
    </row>
    <row r="142" spans="1:14" x14ac:dyDescent="0.2">
      <c r="A142" s="1813" t="s">
        <v>92</v>
      </c>
      <c r="B142" s="267">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7" t="s">
        <v>692</v>
      </c>
      <c r="C144" s="413"/>
      <c r="D144" s="413"/>
      <c r="E144" s="413"/>
      <c r="F144" s="413"/>
      <c r="G144" s="413"/>
      <c r="H144" s="412"/>
      <c r="I144" s="433"/>
      <c r="J144" s="413"/>
      <c r="K144" s="420">
        <f>SUM(H144)</f>
        <v>0</v>
      </c>
      <c r="L144" s="412">
        <v>0</v>
      </c>
    </row>
    <row r="145" spans="1:14" ht="12.75" customHeight="1" x14ac:dyDescent="0.2">
      <c r="A145" s="1813"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v>0</v>
      </c>
    </row>
    <row r="150" spans="1:14" ht="12.75" customHeight="1" thickTop="1" thickBot="1" x14ac:dyDescent="0.25">
      <c r="A150" s="2241" t="s">
        <v>724</v>
      </c>
      <c r="B150" s="2242"/>
      <c r="C150" s="415">
        <f>SUM(C129,C130,C138,C148,C149)</f>
        <v>22698</v>
      </c>
      <c r="D150" s="415">
        <f t="shared" ref="D150:K150" si="16">SUM(D129,D130,D138,D148,D149)</f>
        <v>0</v>
      </c>
      <c r="E150" s="415">
        <f t="shared" si="16"/>
        <v>43805</v>
      </c>
      <c r="F150" s="415">
        <f t="shared" si="16"/>
        <v>5846</v>
      </c>
      <c r="G150" s="415">
        <f t="shared" si="16"/>
        <v>5620</v>
      </c>
      <c r="H150" s="415">
        <f t="shared" si="16"/>
        <v>0</v>
      </c>
      <c r="I150" s="415">
        <f t="shared" si="16"/>
        <v>0</v>
      </c>
      <c r="J150" s="415">
        <f t="shared" si="16"/>
        <v>0</v>
      </c>
      <c r="K150" s="415">
        <f t="shared" si="16"/>
        <v>77969</v>
      </c>
      <c r="L150" s="415">
        <f>SUM(L129,L130,L138,L148,L149)</f>
        <v>100900</v>
      </c>
    </row>
    <row r="151" spans="1:14" ht="12.75" customHeight="1" thickTop="1" x14ac:dyDescent="0.2">
      <c r="A151" s="2237" t="s">
        <v>1403</v>
      </c>
      <c r="B151" s="2238"/>
      <c r="C151" s="416"/>
      <c r="D151" s="416"/>
      <c r="E151" s="416"/>
      <c r="F151" s="416"/>
      <c r="G151" s="416"/>
      <c r="H151" s="416"/>
      <c r="I151" s="416"/>
      <c r="J151" s="413"/>
      <c r="K151" s="440">
        <f>'Revenues 9-14'!D275-'Expenditures 15-22'!K150</f>
        <v>-114</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089"/>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v>0</v>
      </c>
    </row>
    <row r="158" spans="1:14" x14ac:dyDescent="0.2">
      <c r="A158" s="1813" t="s">
        <v>92</v>
      </c>
      <c r="B158" s="267">
        <v>5120</v>
      </c>
      <c r="C158" s="413"/>
      <c r="D158" s="413"/>
      <c r="E158" s="413"/>
      <c r="F158" s="413"/>
      <c r="G158" s="413"/>
      <c r="H158" s="412"/>
      <c r="I158" s="413"/>
      <c r="J158" s="413"/>
      <c r="K158" s="414">
        <f>SUM(C158:J158)</f>
        <v>0</v>
      </c>
      <c r="L158" s="412">
        <v>0</v>
      </c>
    </row>
    <row r="159" spans="1:14" ht="12.75" customHeight="1" x14ac:dyDescent="0.2">
      <c r="A159" s="1813" t="s">
        <v>1391</v>
      </c>
      <c r="B159" s="267"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0</v>
      </c>
    </row>
    <row r="161" spans="1:14" ht="12.75" customHeight="1" x14ac:dyDescent="0.2">
      <c r="A161" s="1813"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f>3345+500</f>
        <v>3845</v>
      </c>
      <c r="I163" s="413"/>
      <c r="J163" s="413"/>
      <c r="K163" s="414">
        <f>SUM(C163:H163)</f>
        <v>3845</v>
      </c>
      <c r="L163" s="1863">
        <v>13720</v>
      </c>
    </row>
    <row r="164" spans="1:14" ht="33.75" customHeight="1" x14ac:dyDescent="0.2">
      <c r="A164" s="1833" t="s">
        <v>293</v>
      </c>
      <c r="B164" s="536" t="s">
        <v>32</v>
      </c>
      <c r="C164" s="413"/>
      <c r="D164" s="413"/>
      <c r="E164" s="413"/>
      <c r="F164" s="413"/>
      <c r="G164" s="413"/>
      <c r="H164" s="1866">
        <v>10000</v>
      </c>
      <c r="I164" s="413"/>
      <c r="J164" s="413"/>
      <c r="K164" s="414">
        <f>SUM(C164:J164)</f>
        <v>10000</v>
      </c>
      <c r="L164" s="1866">
        <v>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13845</v>
      </c>
      <c r="I166" s="437"/>
      <c r="J166" s="413"/>
      <c r="K166" s="425">
        <f>SUM(K162,K163,K164,K165)</f>
        <v>13845</v>
      </c>
      <c r="L166" s="425">
        <f>SUM(L162,L163,L164,L165)</f>
        <v>13720</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13845</v>
      </c>
      <c r="I168" s="437"/>
      <c r="J168" s="413"/>
      <c r="K168" s="425">
        <f>SUM(K154,K166,K167)</f>
        <v>13845</v>
      </c>
      <c r="L168" s="425">
        <f>SUM(L154,L166,L167)</f>
        <v>13720</v>
      </c>
    </row>
    <row r="169" spans="1:14" ht="23.25" thickTop="1" x14ac:dyDescent="0.2">
      <c r="A169" s="1825" t="s">
        <v>1177</v>
      </c>
      <c r="B169" s="467"/>
      <c r="C169" s="413"/>
      <c r="D169" s="413"/>
      <c r="E169" s="413"/>
      <c r="F169" s="413"/>
      <c r="G169" s="413"/>
      <c r="H169" s="416"/>
      <c r="I169" s="413"/>
      <c r="J169" s="413"/>
      <c r="K169" s="440">
        <f>'Revenues 9-14'!E275-'Expenditures 15-22'!K168</f>
        <v>-755</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c r="D176" s="412">
        <f>30545+56333+5235+409</f>
        <v>92522</v>
      </c>
      <c r="E176" s="412"/>
      <c r="F176" s="412"/>
      <c r="G176" s="412"/>
      <c r="H176" s="412"/>
      <c r="I176" s="436"/>
      <c r="J176" s="436"/>
      <c r="K176" s="414">
        <f>SUM(C176:J176)</f>
        <v>92522</v>
      </c>
      <c r="L176" s="412">
        <v>89000</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0</v>
      </c>
      <c r="D178" s="425">
        <f t="shared" ref="D178:J178" si="17">SUM(D174,D176,D177)</f>
        <v>92522</v>
      </c>
      <c r="E178" s="425">
        <f t="shared" si="17"/>
        <v>0</v>
      </c>
      <c r="F178" s="425">
        <f t="shared" si="17"/>
        <v>0</v>
      </c>
      <c r="G178" s="425">
        <f t="shared" si="17"/>
        <v>0</v>
      </c>
      <c r="H178" s="425">
        <f t="shared" si="17"/>
        <v>0</v>
      </c>
      <c r="I178" s="425">
        <f t="shared" si="17"/>
        <v>0</v>
      </c>
      <c r="J178" s="425">
        <f t="shared" si="17"/>
        <v>0</v>
      </c>
      <c r="K178" s="425">
        <f>SUM(K174,K176,K177)</f>
        <v>92522</v>
      </c>
      <c r="L178" s="425">
        <f>SUM(L174, L176:L177)</f>
        <v>89000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v>0</v>
      </c>
    </row>
    <row r="183" spans="1:14" x14ac:dyDescent="0.2">
      <c r="A183" s="1813" t="s">
        <v>349</v>
      </c>
      <c r="B183" s="267">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7">
        <v>4140</v>
      </c>
      <c r="C185" s="413"/>
      <c r="D185" s="413"/>
      <c r="E185" s="412"/>
      <c r="F185" s="413"/>
      <c r="G185" s="413"/>
      <c r="H185" s="412"/>
      <c r="I185" s="507"/>
      <c r="J185" s="413"/>
      <c r="K185" s="414">
        <f t="shared" si="18"/>
        <v>0</v>
      </c>
      <c r="L185" s="412">
        <v>0</v>
      </c>
    </row>
    <row r="186" spans="1:14" x14ac:dyDescent="0.2">
      <c r="A186" s="1813" t="s">
        <v>90</v>
      </c>
      <c r="B186" s="267">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v>0</v>
      </c>
    </row>
    <row r="194" spans="1:14" x14ac:dyDescent="0.2">
      <c r="A194" s="1813" t="s">
        <v>92</v>
      </c>
      <c r="B194" s="267">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7" t="s">
        <v>692</v>
      </c>
      <c r="C196" s="413"/>
      <c r="D196" s="413"/>
      <c r="E196" s="413"/>
      <c r="F196" s="413"/>
      <c r="G196" s="413"/>
      <c r="H196" s="412"/>
      <c r="I196" s="413"/>
      <c r="J196" s="413"/>
      <c r="K196" s="414">
        <f>SUM(H196)</f>
        <v>0</v>
      </c>
      <c r="L196" s="412">
        <v>0</v>
      </c>
    </row>
    <row r="197" spans="1:14" x14ac:dyDescent="0.2">
      <c r="A197" s="1838"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v>0</v>
      </c>
    </row>
    <row r="204" spans="1:14" ht="12.75" customHeight="1" thickTop="1" thickBot="1" x14ac:dyDescent="0.25">
      <c r="A204" s="1834" t="s">
        <v>317</v>
      </c>
      <c r="B204" s="470"/>
      <c r="C204" s="415">
        <f>SUM(C178,C179)</f>
        <v>0</v>
      </c>
      <c r="D204" s="415">
        <f>SUM(D178,D179)</f>
        <v>92522</v>
      </c>
      <c r="E204" s="415">
        <f>SUM(E178,E179,E190)</f>
        <v>0</v>
      </c>
      <c r="F204" s="415">
        <f>SUM(F178,F179)</f>
        <v>0</v>
      </c>
      <c r="G204" s="415">
        <f>SUM(G178,G179)</f>
        <v>0</v>
      </c>
      <c r="H204" s="415">
        <f>SUM(H178,H179,H190,H202,H203)</f>
        <v>0</v>
      </c>
      <c r="I204" s="415">
        <f>SUM(I178,I179)</f>
        <v>0</v>
      </c>
      <c r="J204" s="415">
        <f>SUM(J178,J179)</f>
        <v>0</v>
      </c>
      <c r="K204" s="414">
        <f>SUM(K178,K179,K190,K202,K203)</f>
        <v>92522</v>
      </c>
      <c r="L204" s="415">
        <f>SUM(L178,L179,L190,L202,L203)</f>
        <v>89000</v>
      </c>
    </row>
    <row r="205" spans="1:14" ht="23.25" thickTop="1" x14ac:dyDescent="0.2">
      <c r="A205" s="1825" t="s">
        <v>1177</v>
      </c>
      <c r="B205" s="467"/>
      <c r="C205" s="416"/>
      <c r="D205" s="416"/>
      <c r="E205" s="416"/>
      <c r="F205" s="416"/>
      <c r="G205" s="416"/>
      <c r="H205" s="416"/>
      <c r="I205" s="413"/>
      <c r="J205" s="413"/>
      <c r="K205" s="440">
        <f>'Revenues 9-14'!F275-'Expenditures 15-22'!K204</f>
        <v>-10592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f>195+46+5647+960</f>
        <v>6848</v>
      </c>
      <c r="E209" s="413"/>
      <c r="F209" s="413"/>
      <c r="G209" s="413"/>
      <c r="H209" s="413"/>
      <c r="I209" s="413"/>
      <c r="J209" s="413"/>
      <c r="K209" s="414">
        <f>D209</f>
        <v>6848</v>
      </c>
      <c r="L209" s="412">
        <v>5495</v>
      </c>
    </row>
    <row r="210" spans="1:12" x14ac:dyDescent="0.2">
      <c r="A210" s="1813" t="s">
        <v>171</v>
      </c>
      <c r="B210" s="267" t="s">
        <v>1143</v>
      </c>
      <c r="C210" s="413"/>
      <c r="D210" s="436"/>
      <c r="E210" s="413"/>
      <c r="F210" s="413"/>
      <c r="G210" s="413"/>
      <c r="H210" s="413"/>
      <c r="I210" s="413"/>
      <c r="J210" s="413"/>
      <c r="K210" s="414">
        <f t="shared" ref="K210:K222" si="19">D210</f>
        <v>0</v>
      </c>
      <c r="L210" s="412">
        <v>0</v>
      </c>
    </row>
    <row r="211" spans="1:12" x14ac:dyDescent="0.2">
      <c r="A211" s="1813" t="s">
        <v>172</v>
      </c>
      <c r="B211" s="267">
        <v>1200</v>
      </c>
      <c r="C211" s="413"/>
      <c r="D211" s="412">
        <v>847</v>
      </c>
      <c r="E211" s="413"/>
      <c r="F211" s="413"/>
      <c r="G211" s="413"/>
      <c r="H211" s="413"/>
      <c r="I211" s="413"/>
      <c r="J211" s="413"/>
      <c r="K211" s="414">
        <f t="shared" si="19"/>
        <v>847</v>
      </c>
      <c r="L211" s="412">
        <v>755</v>
      </c>
    </row>
    <row r="212" spans="1:12" x14ac:dyDescent="0.2">
      <c r="A212" s="1813" t="s">
        <v>318</v>
      </c>
      <c r="B212" s="267" t="s">
        <v>1144</v>
      </c>
      <c r="C212" s="413"/>
      <c r="D212" s="436"/>
      <c r="E212" s="413"/>
      <c r="F212" s="413"/>
      <c r="G212" s="413"/>
      <c r="H212" s="413"/>
      <c r="I212" s="413"/>
      <c r="J212" s="413"/>
      <c r="K212" s="414">
        <f t="shared" si="19"/>
        <v>0</v>
      </c>
      <c r="L212" s="412">
        <v>0</v>
      </c>
    </row>
    <row r="213" spans="1:12" x14ac:dyDescent="0.2">
      <c r="A213" s="1813" t="s">
        <v>319</v>
      </c>
      <c r="B213" s="267">
        <v>1250</v>
      </c>
      <c r="C213" s="413"/>
      <c r="D213" s="412">
        <f>4041+2203+515</f>
        <v>6759</v>
      </c>
      <c r="E213" s="413"/>
      <c r="F213" s="413"/>
      <c r="G213" s="413"/>
      <c r="H213" s="413"/>
      <c r="I213" s="413"/>
      <c r="J213" s="413"/>
      <c r="K213" s="414">
        <f t="shared" si="19"/>
        <v>6759</v>
      </c>
      <c r="L213" s="412">
        <v>6471</v>
      </c>
    </row>
    <row r="214" spans="1:12" x14ac:dyDescent="0.2">
      <c r="A214" s="1813" t="s">
        <v>320</v>
      </c>
      <c r="B214" s="267" t="s">
        <v>169</v>
      </c>
      <c r="C214" s="413"/>
      <c r="D214" s="436"/>
      <c r="E214" s="413"/>
      <c r="F214" s="413"/>
      <c r="G214" s="413"/>
      <c r="H214" s="413"/>
      <c r="I214" s="413"/>
      <c r="J214" s="413"/>
      <c r="K214" s="414">
        <f t="shared" si="19"/>
        <v>0</v>
      </c>
      <c r="L214" s="412">
        <v>0</v>
      </c>
    </row>
    <row r="215" spans="1:12" x14ac:dyDescent="0.2">
      <c r="A215" s="1813" t="s">
        <v>1138</v>
      </c>
      <c r="B215" s="267">
        <v>1300</v>
      </c>
      <c r="C215" s="413"/>
      <c r="D215" s="412"/>
      <c r="E215" s="413"/>
      <c r="F215" s="413"/>
      <c r="G215" s="413"/>
      <c r="H215" s="413"/>
      <c r="I215" s="413"/>
      <c r="J215" s="413"/>
      <c r="K215" s="414">
        <f t="shared" si="19"/>
        <v>0</v>
      </c>
      <c r="L215" s="412">
        <v>0</v>
      </c>
    </row>
    <row r="216" spans="1:12" x14ac:dyDescent="0.2">
      <c r="A216" s="1813" t="s">
        <v>840</v>
      </c>
      <c r="B216" s="267">
        <v>1400</v>
      </c>
      <c r="C216" s="413"/>
      <c r="D216" s="412"/>
      <c r="E216" s="413"/>
      <c r="F216" s="413"/>
      <c r="G216" s="413"/>
      <c r="H216" s="413"/>
      <c r="I216" s="413"/>
      <c r="J216" s="413"/>
      <c r="K216" s="414">
        <f t="shared" si="19"/>
        <v>0</v>
      </c>
      <c r="L216" s="412">
        <v>0</v>
      </c>
    </row>
    <row r="217" spans="1:12" x14ac:dyDescent="0.2">
      <c r="A217" s="1813" t="s">
        <v>1139</v>
      </c>
      <c r="B217" s="267">
        <v>1500</v>
      </c>
      <c r="C217" s="413"/>
      <c r="D217" s="412"/>
      <c r="E217" s="413"/>
      <c r="F217" s="413"/>
      <c r="G217" s="413"/>
      <c r="H217" s="413"/>
      <c r="I217" s="413"/>
      <c r="J217" s="413"/>
      <c r="K217" s="414">
        <f t="shared" si="19"/>
        <v>0</v>
      </c>
      <c r="L217" s="412">
        <v>0</v>
      </c>
    </row>
    <row r="218" spans="1:12" x14ac:dyDescent="0.2">
      <c r="A218" s="1813" t="s">
        <v>1140</v>
      </c>
      <c r="B218" s="267">
        <v>1600</v>
      </c>
      <c r="C218" s="413"/>
      <c r="D218" s="412"/>
      <c r="E218" s="413"/>
      <c r="F218" s="413"/>
      <c r="G218" s="413"/>
      <c r="H218" s="413"/>
      <c r="I218" s="413"/>
      <c r="J218" s="413"/>
      <c r="K218" s="414">
        <f t="shared" si="19"/>
        <v>0</v>
      </c>
      <c r="L218" s="412">
        <v>0</v>
      </c>
    </row>
    <row r="219" spans="1:12" x14ac:dyDescent="0.2">
      <c r="A219" s="1813" t="s">
        <v>1165</v>
      </c>
      <c r="B219" s="267">
        <v>1650</v>
      </c>
      <c r="C219" s="413"/>
      <c r="D219" s="412"/>
      <c r="E219" s="413"/>
      <c r="F219" s="413"/>
      <c r="G219" s="413"/>
      <c r="H219" s="413"/>
      <c r="I219" s="413"/>
      <c r="J219" s="413"/>
      <c r="K219" s="414">
        <f t="shared" si="19"/>
        <v>0</v>
      </c>
      <c r="L219" s="412">
        <v>0</v>
      </c>
    </row>
    <row r="220" spans="1:12" x14ac:dyDescent="0.2">
      <c r="A220" s="1813" t="s">
        <v>841</v>
      </c>
      <c r="B220" s="267" t="s">
        <v>170</v>
      </c>
      <c r="C220" s="413"/>
      <c r="D220" s="436"/>
      <c r="E220" s="413"/>
      <c r="F220" s="413"/>
      <c r="G220" s="413"/>
      <c r="H220" s="413"/>
      <c r="I220" s="413"/>
      <c r="J220" s="413"/>
      <c r="K220" s="414">
        <f t="shared" si="19"/>
        <v>0</v>
      </c>
      <c r="L220" s="412">
        <v>0</v>
      </c>
    </row>
    <row r="221" spans="1:12" x14ac:dyDescent="0.2">
      <c r="A221" s="1813" t="s">
        <v>1285</v>
      </c>
      <c r="B221" s="267">
        <v>1800</v>
      </c>
      <c r="C221" s="413"/>
      <c r="D221" s="412"/>
      <c r="E221" s="413"/>
      <c r="F221" s="413"/>
      <c r="G221" s="413"/>
      <c r="H221" s="413"/>
      <c r="I221" s="413"/>
      <c r="J221" s="413"/>
      <c r="K221" s="414">
        <f t="shared" si="19"/>
        <v>0</v>
      </c>
      <c r="L221" s="412">
        <v>0</v>
      </c>
    </row>
    <row r="222" spans="1:12" x14ac:dyDescent="0.2">
      <c r="A222" s="1813"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14454</v>
      </c>
      <c r="E223" s="413"/>
      <c r="F223" s="413"/>
      <c r="G223" s="413"/>
      <c r="H223" s="413"/>
      <c r="I223" s="413"/>
      <c r="J223" s="413"/>
      <c r="K223" s="415">
        <f>SUM(K209:K222)</f>
        <v>14454</v>
      </c>
      <c r="L223" s="415">
        <f>SUM(L209:L222)</f>
        <v>12721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v>0</v>
      </c>
    </row>
    <row r="227" spans="1:12" x14ac:dyDescent="0.2">
      <c r="A227" s="1813" t="s">
        <v>1288</v>
      </c>
      <c r="B227" s="267">
        <v>2120</v>
      </c>
      <c r="C227" s="413"/>
      <c r="D227" s="412"/>
      <c r="E227" s="413"/>
      <c r="F227" s="413"/>
      <c r="G227" s="413"/>
      <c r="H227" s="413"/>
      <c r="I227" s="413"/>
      <c r="J227" s="413"/>
      <c r="K227" s="414">
        <f t="shared" si="20"/>
        <v>0</v>
      </c>
      <c r="L227" s="412">
        <v>0</v>
      </c>
    </row>
    <row r="228" spans="1:12" x14ac:dyDescent="0.2">
      <c r="A228" s="1813" t="s">
        <v>222</v>
      </c>
      <c r="B228" s="267">
        <v>2130</v>
      </c>
      <c r="C228" s="413"/>
      <c r="D228" s="412"/>
      <c r="E228" s="413"/>
      <c r="F228" s="413"/>
      <c r="G228" s="413"/>
      <c r="H228" s="413"/>
      <c r="I228" s="413"/>
      <c r="J228" s="413"/>
      <c r="K228" s="414">
        <f t="shared" si="20"/>
        <v>0</v>
      </c>
      <c r="L228" s="412">
        <v>0</v>
      </c>
    </row>
    <row r="229" spans="1:12" x14ac:dyDescent="0.2">
      <c r="A229" s="1813" t="s">
        <v>223</v>
      </c>
      <c r="B229" s="267">
        <v>2140</v>
      </c>
      <c r="C229" s="413"/>
      <c r="D229" s="412"/>
      <c r="E229" s="413"/>
      <c r="F229" s="413"/>
      <c r="G229" s="413"/>
      <c r="H229" s="413"/>
      <c r="I229" s="413"/>
      <c r="J229" s="413"/>
      <c r="K229" s="414">
        <f t="shared" si="20"/>
        <v>0</v>
      </c>
      <c r="L229" s="412">
        <v>0</v>
      </c>
    </row>
    <row r="230" spans="1:12" x14ac:dyDescent="0.2">
      <c r="A230" s="1813" t="s">
        <v>224</v>
      </c>
      <c r="B230" s="267">
        <v>2150</v>
      </c>
      <c r="C230" s="413"/>
      <c r="D230" s="412">
        <v>300</v>
      </c>
      <c r="E230" s="413"/>
      <c r="F230" s="413"/>
      <c r="G230" s="413"/>
      <c r="H230" s="413"/>
      <c r="I230" s="413"/>
      <c r="J230" s="413"/>
      <c r="K230" s="414">
        <f t="shared" si="20"/>
        <v>300</v>
      </c>
      <c r="L230" s="412">
        <v>450</v>
      </c>
    </row>
    <row r="231" spans="1:12" x14ac:dyDescent="0.2">
      <c r="A231" s="1813"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300</v>
      </c>
      <c r="E232" s="413"/>
      <c r="F232" s="413"/>
      <c r="G232" s="413"/>
      <c r="H232" s="413"/>
      <c r="I232" s="413"/>
      <c r="J232" s="413"/>
      <c r="K232" s="415">
        <f>SUM(K226:K231)</f>
        <v>300</v>
      </c>
      <c r="L232" s="415">
        <f>SUM(L226:L231)</f>
        <v>450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v>0</v>
      </c>
    </row>
    <row r="235" spans="1:12" x14ac:dyDescent="0.2">
      <c r="A235" s="1813" t="s">
        <v>976</v>
      </c>
      <c r="B235" s="267">
        <v>2220</v>
      </c>
      <c r="C235" s="413"/>
      <c r="D235" s="412"/>
      <c r="E235" s="413"/>
      <c r="F235" s="413"/>
      <c r="G235" s="413"/>
      <c r="H235" s="413"/>
      <c r="I235" s="413"/>
      <c r="J235" s="413"/>
      <c r="K235" s="420">
        <f>D235</f>
        <v>0</v>
      </c>
      <c r="L235" s="412">
        <v>0</v>
      </c>
    </row>
    <row r="236" spans="1:12" x14ac:dyDescent="0.2">
      <c r="A236" s="1813" t="s">
        <v>977</v>
      </c>
      <c r="B236" s="267">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c r="E239" s="413"/>
      <c r="F239" s="413"/>
      <c r="G239" s="413"/>
      <c r="H239" s="413"/>
      <c r="I239" s="413"/>
      <c r="J239" s="413"/>
      <c r="K239" s="420">
        <f>D239</f>
        <v>0</v>
      </c>
      <c r="L239" s="418">
        <v>0</v>
      </c>
    </row>
    <row r="240" spans="1:12" x14ac:dyDescent="0.2">
      <c r="A240" s="1813" t="s">
        <v>979</v>
      </c>
      <c r="B240" s="267">
        <v>2320</v>
      </c>
      <c r="C240" s="413"/>
      <c r="D240" s="412">
        <v>355</v>
      </c>
      <c r="E240" s="413"/>
      <c r="F240" s="413"/>
      <c r="G240" s="413"/>
      <c r="H240" s="413"/>
      <c r="I240" s="413"/>
      <c r="J240" s="413"/>
      <c r="K240" s="420">
        <f t="shared" ref="K240:K250" si="21">D240</f>
        <v>355</v>
      </c>
      <c r="L240" s="412">
        <v>300</v>
      </c>
    </row>
    <row r="241" spans="1:12" x14ac:dyDescent="0.2">
      <c r="A241" s="1813" t="s">
        <v>980</v>
      </c>
      <c r="B241" s="267">
        <v>2330</v>
      </c>
      <c r="C241" s="413"/>
      <c r="D241" s="412"/>
      <c r="E241" s="413"/>
      <c r="F241" s="413"/>
      <c r="G241" s="413"/>
      <c r="H241" s="413"/>
      <c r="I241" s="413"/>
      <c r="J241" s="413"/>
      <c r="K241" s="420">
        <f t="shared" si="21"/>
        <v>0</v>
      </c>
      <c r="L241" s="412">
        <v>0</v>
      </c>
    </row>
    <row r="242" spans="1:12" x14ac:dyDescent="0.2">
      <c r="A242" s="1814" t="s">
        <v>340</v>
      </c>
      <c r="B242" s="292"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2" t="s">
        <v>323</v>
      </c>
      <c r="C244" s="413"/>
      <c r="D244" s="691"/>
      <c r="E244" s="413"/>
      <c r="F244" s="413"/>
      <c r="G244" s="413"/>
      <c r="H244" s="413"/>
      <c r="I244" s="413"/>
      <c r="J244" s="413"/>
      <c r="K244" s="420">
        <f t="shared" si="21"/>
        <v>0</v>
      </c>
      <c r="L244" s="412">
        <v>0</v>
      </c>
    </row>
    <row r="245" spans="1:12" x14ac:dyDescent="0.2">
      <c r="A245" s="1814" t="s">
        <v>274</v>
      </c>
      <c r="B245" s="292" t="s">
        <v>324</v>
      </c>
      <c r="C245" s="413"/>
      <c r="D245" s="691"/>
      <c r="E245" s="413"/>
      <c r="F245" s="413"/>
      <c r="G245" s="413"/>
      <c r="H245" s="413"/>
      <c r="I245" s="413"/>
      <c r="J245" s="413"/>
      <c r="K245" s="420">
        <f t="shared" si="21"/>
        <v>0</v>
      </c>
      <c r="L245" s="412">
        <v>0</v>
      </c>
    </row>
    <row r="246" spans="1:12" x14ac:dyDescent="0.2">
      <c r="A246" s="1814" t="s">
        <v>817</v>
      </c>
      <c r="B246" s="292" t="s">
        <v>325</v>
      </c>
      <c r="C246" s="413"/>
      <c r="D246" s="691"/>
      <c r="E246" s="413"/>
      <c r="F246" s="413"/>
      <c r="G246" s="413"/>
      <c r="H246" s="413"/>
      <c r="I246" s="413"/>
      <c r="J246" s="413"/>
      <c r="K246" s="420">
        <f t="shared" si="21"/>
        <v>0</v>
      </c>
      <c r="L246" s="412">
        <v>0</v>
      </c>
    </row>
    <row r="247" spans="1:12" x14ac:dyDescent="0.2">
      <c r="A247" s="1814" t="s">
        <v>275</v>
      </c>
      <c r="B247" s="292"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2" t="s">
        <v>328</v>
      </c>
      <c r="C249" s="413"/>
      <c r="D249" s="691"/>
      <c r="E249" s="413"/>
      <c r="F249" s="413"/>
      <c r="G249" s="413"/>
      <c r="H249" s="413"/>
      <c r="I249" s="413"/>
      <c r="J249" s="413"/>
      <c r="K249" s="420">
        <f t="shared" si="21"/>
        <v>0</v>
      </c>
      <c r="L249" s="412">
        <v>0</v>
      </c>
    </row>
    <row r="250" spans="1:12" x14ac:dyDescent="0.2">
      <c r="A250" s="1814"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355</v>
      </c>
      <c r="E251" s="413"/>
      <c r="F251" s="413"/>
      <c r="G251" s="413"/>
      <c r="H251" s="413"/>
      <c r="I251" s="413"/>
      <c r="J251" s="413"/>
      <c r="K251" s="415">
        <f>SUM(K239:K250)</f>
        <v>355</v>
      </c>
      <c r="L251" s="415">
        <f>SUM(L239:L250)</f>
        <v>300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v>0</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f>2586+2642+618</f>
        <v>5846</v>
      </c>
      <c r="E258" s="413"/>
      <c r="F258" s="413"/>
      <c r="G258" s="413"/>
      <c r="H258" s="413"/>
      <c r="I258" s="413"/>
      <c r="J258" s="413"/>
      <c r="K258" s="420">
        <f t="shared" ref="K258:K263" si="22">D258</f>
        <v>5846</v>
      </c>
      <c r="L258" s="412">
        <v>4160</v>
      </c>
    </row>
    <row r="259" spans="1:12" x14ac:dyDescent="0.2">
      <c r="A259" s="1813" t="s">
        <v>5</v>
      </c>
      <c r="B259" s="267">
        <v>2530</v>
      </c>
      <c r="C259" s="413"/>
      <c r="D259" s="412"/>
      <c r="E259" s="413"/>
      <c r="F259" s="413"/>
      <c r="G259" s="413"/>
      <c r="H259" s="413"/>
      <c r="I259" s="413"/>
      <c r="J259" s="413"/>
      <c r="K259" s="420">
        <f t="shared" si="22"/>
        <v>0</v>
      </c>
      <c r="L259" s="412">
        <v>0</v>
      </c>
    </row>
    <row r="260" spans="1:12" x14ac:dyDescent="0.2">
      <c r="A260" s="1813" t="s">
        <v>221</v>
      </c>
      <c r="B260" s="267">
        <v>2540</v>
      </c>
      <c r="C260" s="413"/>
      <c r="D260" s="412">
        <f>3810+2360+552</f>
        <v>6722</v>
      </c>
      <c r="E260" s="413"/>
      <c r="F260" s="413"/>
      <c r="G260" s="413"/>
      <c r="H260" s="413"/>
      <c r="I260" s="413"/>
      <c r="J260" s="413"/>
      <c r="K260" s="420">
        <f t="shared" si="22"/>
        <v>6722</v>
      </c>
      <c r="L260" s="412">
        <v>6415</v>
      </c>
    </row>
    <row r="261" spans="1:12" x14ac:dyDescent="0.2">
      <c r="A261" s="1813" t="s">
        <v>1129</v>
      </c>
      <c r="B261" s="267">
        <v>2550</v>
      </c>
      <c r="C261" s="413"/>
      <c r="D261" s="412"/>
      <c r="E261" s="413"/>
      <c r="F261" s="413"/>
      <c r="G261" s="413"/>
      <c r="H261" s="413"/>
      <c r="I261" s="413"/>
      <c r="J261" s="413"/>
      <c r="K261" s="420">
        <f t="shared" si="22"/>
        <v>0</v>
      </c>
      <c r="L261" s="412">
        <v>0</v>
      </c>
    </row>
    <row r="262" spans="1:12" x14ac:dyDescent="0.2">
      <c r="A262" s="1813" t="s">
        <v>107</v>
      </c>
      <c r="B262" s="267">
        <v>2560</v>
      </c>
      <c r="C262" s="413"/>
      <c r="D262" s="412">
        <f>3658+2125+497+1</f>
        <v>6281</v>
      </c>
      <c r="E262" s="413"/>
      <c r="F262" s="413"/>
      <c r="G262" s="413"/>
      <c r="H262" s="413"/>
      <c r="I262" s="413"/>
      <c r="J262" s="413"/>
      <c r="K262" s="420">
        <f t="shared" si="22"/>
        <v>6281</v>
      </c>
      <c r="L262" s="412">
        <v>5715</v>
      </c>
    </row>
    <row r="263" spans="1:12" x14ac:dyDescent="0.2">
      <c r="A263" s="1813"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18849</v>
      </c>
      <c r="E264" s="413"/>
      <c r="F264" s="413"/>
      <c r="G264" s="413"/>
      <c r="H264" s="413"/>
      <c r="I264" s="413"/>
      <c r="J264" s="413"/>
      <c r="K264" s="415">
        <f>SUM(K257:K263)</f>
        <v>18849</v>
      </c>
      <c r="L264" s="415">
        <f>SUM(L257:L263)</f>
        <v>16290</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7">
        <v>2630</v>
      </c>
      <c r="C268" s="413"/>
      <c r="D268" s="412"/>
      <c r="E268" s="413"/>
      <c r="F268" s="413"/>
      <c r="G268" s="413"/>
      <c r="H268" s="413"/>
      <c r="I268" s="413"/>
      <c r="J268" s="413"/>
      <c r="K268" s="420">
        <f>D268</f>
        <v>0</v>
      </c>
      <c r="L268" s="412">
        <v>0</v>
      </c>
    </row>
    <row r="269" spans="1:12" x14ac:dyDescent="0.2">
      <c r="A269" s="1813" t="s">
        <v>472</v>
      </c>
      <c r="B269" s="267">
        <v>2640</v>
      </c>
      <c r="C269" s="413"/>
      <c r="D269" s="412"/>
      <c r="E269" s="413"/>
      <c r="F269" s="413"/>
      <c r="G269" s="413"/>
      <c r="H269" s="413"/>
      <c r="I269" s="413"/>
      <c r="J269" s="413"/>
      <c r="K269" s="420">
        <f>D269</f>
        <v>0</v>
      </c>
      <c r="L269" s="412">
        <v>0</v>
      </c>
    </row>
    <row r="270" spans="1:12" x14ac:dyDescent="0.2">
      <c r="A270" s="1813" t="s">
        <v>473</v>
      </c>
      <c r="B270" s="267">
        <v>2660</v>
      </c>
      <c r="C270" s="413"/>
      <c r="D270" s="412"/>
      <c r="E270" s="413"/>
      <c r="F270" s="413"/>
      <c r="G270" s="413"/>
      <c r="H270" s="413"/>
      <c r="I270" s="413"/>
      <c r="J270" s="413"/>
      <c r="K270" s="420">
        <f>D270</f>
        <v>0</v>
      </c>
      <c r="L270" s="412">
        <v>0</v>
      </c>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v>0</v>
      </c>
    </row>
    <row r="273" spans="1:12" ht="12.75" customHeight="1" thickBot="1" x14ac:dyDescent="0.25">
      <c r="A273" s="1840" t="s">
        <v>972</v>
      </c>
      <c r="B273" s="879">
        <v>2000</v>
      </c>
      <c r="C273" s="413"/>
      <c r="D273" s="425">
        <f>SUM(D232,D237,D251,D255,D264,D271,D272)</f>
        <v>19504</v>
      </c>
      <c r="E273" s="413"/>
      <c r="F273" s="413"/>
      <c r="G273" s="413"/>
      <c r="H273" s="413"/>
      <c r="I273" s="413"/>
      <c r="J273" s="413"/>
      <c r="K273" s="425">
        <f>SUM(K232,K237,K251,K255,K264,K271,K272)</f>
        <v>19504</v>
      </c>
      <c r="L273" s="425">
        <f>SUM(L232,L237,L251,L255,L264,L271,L272)</f>
        <v>17040</v>
      </c>
    </row>
    <row r="274" spans="1:12" ht="18" customHeight="1" thickTop="1" thickBot="1" x14ac:dyDescent="0.25">
      <c r="A274" s="1841" t="s">
        <v>1043</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v>0</v>
      </c>
    </row>
    <row r="277" spans="1:12" x14ac:dyDescent="0.2">
      <c r="A277" s="1813"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v>0</v>
      </c>
    </row>
    <row r="282" spans="1:12" x14ac:dyDescent="0.2">
      <c r="A282" s="1813" t="s">
        <v>92</v>
      </c>
      <c r="B282" s="267">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7" t="s">
        <v>692</v>
      </c>
      <c r="C284" s="413"/>
      <c r="D284" s="413"/>
      <c r="E284" s="413"/>
      <c r="F284" s="413"/>
      <c r="G284" s="413"/>
      <c r="H284" s="412"/>
      <c r="I284" s="413"/>
      <c r="J284" s="413"/>
      <c r="K284" s="414">
        <f>H284</f>
        <v>0</v>
      </c>
      <c r="L284" s="412">
        <v>0</v>
      </c>
    </row>
    <row r="285" spans="1:12" x14ac:dyDescent="0.2">
      <c r="A285" s="1813"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v>0</v>
      </c>
    </row>
    <row r="288" spans="1:12" ht="12.75" customHeight="1" thickTop="1" thickBot="1" x14ac:dyDescent="0.25">
      <c r="A288" s="2241" t="s">
        <v>595</v>
      </c>
      <c r="B288" s="2243"/>
      <c r="C288" s="413"/>
      <c r="D288" s="415">
        <f>SUM(D223,D273,D274,D278)</f>
        <v>33958</v>
      </c>
      <c r="E288" s="413"/>
      <c r="F288" s="413"/>
      <c r="G288" s="413"/>
      <c r="H288" s="415">
        <f>H286</f>
        <v>0</v>
      </c>
      <c r="I288" s="413"/>
      <c r="J288" s="413"/>
      <c r="K288" s="415">
        <f>SUM(K223,K273,K274,K278,K286,K287)</f>
        <v>33958</v>
      </c>
      <c r="L288" s="415">
        <f>SUM(L223,L273,L274,L278,L286,L287)</f>
        <v>29761</v>
      </c>
    </row>
    <row r="289" spans="1:14" ht="23.25" thickTop="1" x14ac:dyDescent="0.2">
      <c r="A289" s="901" t="s">
        <v>1177</v>
      </c>
      <c r="B289" s="902"/>
      <c r="C289" s="413"/>
      <c r="D289" s="416"/>
      <c r="E289" s="413"/>
      <c r="F289" s="413"/>
      <c r="G289" s="413"/>
      <c r="H289" s="441"/>
      <c r="I289" s="413"/>
      <c r="J289" s="413"/>
      <c r="K289" s="440">
        <f>'Revenues 9-14'!G275-'Expenditures 15-22'!K288</f>
        <v>-24152</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v>28835</v>
      </c>
      <c r="H294" s="412"/>
      <c r="I294" s="436"/>
      <c r="J294" s="436"/>
      <c r="K294" s="414">
        <f>SUM(C294:J294)</f>
        <v>28835</v>
      </c>
      <c r="L294" s="436">
        <v>0</v>
      </c>
    </row>
    <row r="295" spans="1:14" ht="13.5" customHeight="1" x14ac:dyDescent="0.2">
      <c r="A295" s="1844"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28835</v>
      </c>
      <c r="H296" s="425">
        <f t="shared" si="23"/>
        <v>0</v>
      </c>
      <c r="I296" s="425">
        <f t="shared" si="23"/>
        <v>0</v>
      </c>
      <c r="J296" s="425">
        <f t="shared" si="23"/>
        <v>0</v>
      </c>
      <c r="K296" s="425">
        <f t="shared" si="23"/>
        <v>28835</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v>2533</v>
      </c>
      <c r="I299" s="413"/>
      <c r="J299" s="413"/>
      <c r="K299" s="1061">
        <f>SUM(E299,H299)</f>
        <v>2533</v>
      </c>
      <c r="L299" s="436">
        <v>4000</v>
      </c>
    </row>
    <row r="300" spans="1:14" x14ac:dyDescent="0.2">
      <c r="A300" s="1813" t="s">
        <v>349</v>
      </c>
      <c r="B300" s="267">
        <v>4120</v>
      </c>
      <c r="C300" s="413"/>
      <c r="D300" s="413"/>
      <c r="E300" s="436"/>
      <c r="F300" s="413"/>
      <c r="G300" s="413"/>
      <c r="H300" s="436"/>
      <c r="I300" s="507"/>
      <c r="J300" s="413"/>
      <c r="K300" s="1061">
        <f>SUM(E300,H300)</f>
        <v>0</v>
      </c>
      <c r="L300" s="412">
        <v>0</v>
      </c>
    </row>
    <row r="301" spans="1:14" x14ac:dyDescent="0.2">
      <c r="A301" s="1813" t="s">
        <v>812</v>
      </c>
      <c r="B301" s="267">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2533</v>
      </c>
      <c r="I303" s="507"/>
      <c r="J303" s="413"/>
      <c r="K303" s="1062">
        <f>SUM(K299:K302)</f>
        <v>2533</v>
      </c>
      <c r="L303" s="425">
        <f>SUM(L299:L302)</f>
        <v>4000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39" t="s">
        <v>317</v>
      </c>
      <c r="B305" s="2240"/>
      <c r="C305" s="415">
        <f>SUM(C296)</f>
        <v>0</v>
      </c>
      <c r="D305" s="415">
        <f>SUM(D296)</f>
        <v>0</v>
      </c>
      <c r="E305" s="415">
        <f>SUM(E296,E303)</f>
        <v>0</v>
      </c>
      <c r="F305" s="415">
        <f>SUM(F296)</f>
        <v>0</v>
      </c>
      <c r="G305" s="415">
        <f>SUM(G296)</f>
        <v>28835</v>
      </c>
      <c r="H305" s="415">
        <f>SUM(H296,H303)</f>
        <v>2533</v>
      </c>
      <c r="I305" s="415">
        <f>SUM(I296)</f>
        <v>0</v>
      </c>
      <c r="J305" s="415">
        <f>SUM(J296)</f>
        <v>0</v>
      </c>
      <c r="K305" s="415">
        <f>SUM(K296,K303,K304)</f>
        <v>31368</v>
      </c>
      <c r="L305" s="415">
        <f>SUM(L296,L303,L304)</f>
        <v>4000</v>
      </c>
    </row>
    <row r="306" spans="1:14" ht="23.25" customHeight="1" thickTop="1" x14ac:dyDescent="0.2">
      <c r="A306" s="2235" t="s">
        <v>1177</v>
      </c>
      <c r="B306" s="2236"/>
      <c r="C306" s="419"/>
      <c r="D306" s="419"/>
      <c r="E306" s="419"/>
      <c r="F306" s="419"/>
      <c r="G306" s="419"/>
      <c r="H306" s="419"/>
      <c r="I306" s="419"/>
      <c r="J306" s="419"/>
      <c r="K306" s="430">
        <f>'Revenues 9-14'!H275-'Expenditures 15-22'!K305</f>
        <v>5084</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v>30812</v>
      </c>
      <c r="F315" s="436"/>
      <c r="G315" s="436"/>
      <c r="H315" s="436"/>
      <c r="I315" s="436"/>
      <c r="J315" s="436"/>
      <c r="K315" s="1061">
        <f t="shared" si="24"/>
        <v>30812</v>
      </c>
      <c r="L315" s="436">
        <v>28217</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f>2500+4293+15363</f>
        <v>22156</v>
      </c>
      <c r="D318" s="436"/>
      <c r="E318" s="436"/>
      <c r="F318" s="436"/>
      <c r="G318" s="436"/>
      <c r="H318" s="436"/>
      <c r="I318" s="436"/>
      <c r="J318" s="436"/>
      <c r="K318" s="1061">
        <f t="shared" si="24"/>
        <v>22156</v>
      </c>
      <c r="L318" s="436">
        <v>46003</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49" t="s">
        <v>833</v>
      </c>
      <c r="B323" s="532" t="s">
        <v>668</v>
      </c>
      <c r="C323" s="1062">
        <f>SUM(C312:C322)</f>
        <v>22156</v>
      </c>
      <c r="D323" s="1062">
        <f t="shared" ref="D323:J323" si="25">SUM(D312:D322)</f>
        <v>0</v>
      </c>
      <c r="E323" s="1062">
        <f t="shared" si="25"/>
        <v>30812</v>
      </c>
      <c r="F323" s="1062">
        <f t="shared" si="25"/>
        <v>0</v>
      </c>
      <c r="G323" s="1062">
        <f t="shared" si="25"/>
        <v>0</v>
      </c>
      <c r="H323" s="1062">
        <f t="shared" si="25"/>
        <v>0</v>
      </c>
      <c r="I323" s="1062">
        <f t="shared" si="25"/>
        <v>0</v>
      </c>
      <c r="J323" s="1062">
        <f t="shared" si="25"/>
        <v>0</v>
      </c>
      <c r="K323" s="1062">
        <f>SUM(K312:K322)</f>
        <v>52968</v>
      </c>
      <c r="L323" s="1062">
        <f>SUM(L312:L322)</f>
        <v>74220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0</v>
      </c>
    </row>
    <row r="331" spans="1:14" ht="12.75" customHeight="1" thickTop="1" thickBot="1" x14ac:dyDescent="0.25">
      <c r="A331" s="1864" t="s">
        <v>595</v>
      </c>
      <c r="B331" s="1868"/>
      <c r="C331" s="1062">
        <f>SUM(C323)</f>
        <v>22156</v>
      </c>
      <c r="D331" s="1062">
        <f t="shared" ref="D331:J331" si="26">SUM(D323)</f>
        <v>0</v>
      </c>
      <c r="E331" s="1062">
        <f t="shared" si="26"/>
        <v>30812</v>
      </c>
      <c r="F331" s="1062">
        <f t="shared" si="26"/>
        <v>0</v>
      </c>
      <c r="G331" s="1062">
        <f t="shared" si="26"/>
        <v>0</v>
      </c>
      <c r="H331" s="1062">
        <f>SUM(H323,H329)</f>
        <v>0</v>
      </c>
      <c r="I331" s="1062">
        <f t="shared" si="26"/>
        <v>0</v>
      </c>
      <c r="J331" s="1062">
        <f t="shared" si="26"/>
        <v>0</v>
      </c>
      <c r="K331" s="1062">
        <f>SUM(K323,K329)</f>
        <v>52968</v>
      </c>
      <c r="L331" s="425">
        <f>SUM(L323,L329,L330)</f>
        <v>74220</v>
      </c>
    </row>
    <row r="332" spans="1:14" ht="12.75" customHeight="1" thickTop="1" x14ac:dyDescent="0.2">
      <c r="A332" s="2237" t="s">
        <v>1177</v>
      </c>
      <c r="B332" s="2238"/>
      <c r="C332" s="413"/>
      <c r="D332" s="413"/>
      <c r="E332" s="413"/>
      <c r="F332" s="413"/>
      <c r="G332" s="413"/>
      <c r="H332" s="413"/>
      <c r="I332" s="413"/>
      <c r="J332" s="413"/>
      <c r="K332" s="1065">
        <f>'Revenues 9-14'!J275-'Expenditures 15-22'!K331</f>
        <v>20594</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08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0</v>
      </c>
    </row>
    <row r="338" spans="1:14" x14ac:dyDescent="0.2">
      <c r="A338" s="1813" t="s">
        <v>221</v>
      </c>
      <c r="B338" s="267">
        <v>2540</v>
      </c>
      <c r="C338" s="412"/>
      <c r="D338" s="412"/>
      <c r="E338" s="412"/>
      <c r="F338" s="412"/>
      <c r="G338" s="412"/>
      <c r="H338" s="412">
        <v>4166</v>
      </c>
      <c r="I338" s="436"/>
      <c r="J338" s="436"/>
      <c r="K338" s="414">
        <f>SUM(C338:J338)</f>
        <v>4166</v>
      </c>
      <c r="L338" s="412">
        <v>3354</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4166</v>
      </c>
      <c r="I339" s="415">
        <f t="shared" si="27"/>
        <v>0</v>
      </c>
      <c r="J339" s="415">
        <f t="shared" si="27"/>
        <v>0</v>
      </c>
      <c r="K339" s="415">
        <f t="shared" si="27"/>
        <v>4166</v>
      </c>
      <c r="L339" s="415">
        <f t="shared" si="27"/>
        <v>3354</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4166</v>
      </c>
      <c r="I341" s="415">
        <f t="shared" si="28"/>
        <v>0</v>
      </c>
      <c r="J341" s="415">
        <f t="shared" si="28"/>
        <v>0</v>
      </c>
      <c r="K341" s="415">
        <f t="shared" si="28"/>
        <v>4166</v>
      </c>
      <c r="L341" s="415">
        <f t="shared" si="28"/>
        <v>3354</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v>0</v>
      </c>
    </row>
    <row r="348" spans="1:14" ht="12.75" customHeight="1" x14ac:dyDescent="0.2">
      <c r="A348" s="1814"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0</v>
      </c>
      <c r="G354" s="415">
        <f t="shared" si="29"/>
        <v>0</v>
      </c>
      <c r="H354" s="415">
        <f t="shared" si="29"/>
        <v>4166</v>
      </c>
      <c r="I354" s="415">
        <f t="shared" si="29"/>
        <v>0</v>
      </c>
      <c r="J354" s="415">
        <f t="shared" si="29"/>
        <v>0</v>
      </c>
      <c r="K354" s="415">
        <f t="shared" si="29"/>
        <v>4166</v>
      </c>
      <c r="L354" s="415">
        <f>SUM(L341,L344,L352,L353)</f>
        <v>3354</v>
      </c>
    </row>
    <row r="355" spans="1:14" ht="23.25" thickTop="1" x14ac:dyDescent="0.2">
      <c r="A355" s="1852" t="s">
        <v>1177</v>
      </c>
      <c r="B355" s="469"/>
      <c r="C355" s="432"/>
      <c r="D355" s="432"/>
      <c r="E355" s="419"/>
      <c r="F355" s="419"/>
      <c r="G355" s="419"/>
      <c r="H355" s="419"/>
      <c r="I355" s="419"/>
      <c r="J355" s="417"/>
      <c r="K355" s="414">
        <f>'Revenues 9-14'!K275-'Expenditures 15-22'!K354</f>
        <v>-835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8" sqref="D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&amp;L&amp;8"The Notes are an integral part of these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0" sqref="E1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1969</v>
      </c>
      <c r="B2" s="835" t="s">
        <v>1935</v>
      </c>
      <c r="C2" s="1084" t="s">
        <v>1936</v>
      </c>
      <c r="D2" s="1084" t="s">
        <v>1937</v>
      </c>
      <c r="E2" s="1084" t="s">
        <v>1938</v>
      </c>
      <c r="F2" s="1084" t="s">
        <v>1939</v>
      </c>
    </row>
    <row r="3" spans="1:6" ht="12" customHeight="1" x14ac:dyDescent="0.2">
      <c r="A3" s="2270"/>
      <c r="B3" s="547"/>
      <c r="C3" s="833"/>
      <c r="D3" s="834" t="s">
        <v>295</v>
      </c>
      <c r="E3" s="833"/>
      <c r="F3" s="834" t="s">
        <v>296</v>
      </c>
    </row>
    <row r="4" spans="1:6" ht="13.7" customHeight="1" x14ac:dyDescent="0.2">
      <c r="A4" s="545" t="s">
        <v>1375</v>
      </c>
      <c r="B4" s="560">
        <f>'Revenues 9-14'!C5</f>
        <v>99931</v>
      </c>
      <c r="C4" s="512"/>
      <c r="D4" s="561">
        <f>B4-C4</f>
        <v>99931</v>
      </c>
      <c r="E4" s="512">
        <v>106230.56</v>
      </c>
      <c r="F4" s="561">
        <f>E4-C4</f>
        <v>106230.56</v>
      </c>
    </row>
    <row r="5" spans="1:6" ht="13.7" customHeight="1" x14ac:dyDescent="0.2">
      <c r="A5" s="545" t="s">
        <v>1038</v>
      </c>
      <c r="B5" s="560">
        <f>'Revenues 9-14'!D5</f>
        <v>23320</v>
      </c>
      <c r="C5" s="512"/>
      <c r="D5" s="561">
        <f t="shared" ref="D5:D18" si="0">B5-C5</f>
        <v>23320</v>
      </c>
      <c r="E5" s="512">
        <v>24787.38</v>
      </c>
      <c r="F5" s="561">
        <f>E5-C5</f>
        <v>24787.38</v>
      </c>
    </row>
    <row r="6" spans="1:6" ht="13.7" customHeight="1" x14ac:dyDescent="0.2">
      <c r="A6" s="545" t="s">
        <v>480</v>
      </c>
      <c r="B6" s="560">
        <f>'Revenues 9-14'!E5</f>
        <v>13090</v>
      </c>
      <c r="C6" s="512"/>
      <c r="D6" s="561">
        <f t="shared" si="0"/>
        <v>13090</v>
      </c>
      <c r="E6" s="512">
        <v>12968.13</v>
      </c>
      <c r="F6" s="561">
        <f t="shared" ref="F6:F18" si="1">E6-C6</f>
        <v>12968.13</v>
      </c>
    </row>
    <row r="7" spans="1:6" ht="13.7" customHeight="1" x14ac:dyDescent="0.2">
      <c r="A7" s="545" t="s">
        <v>162</v>
      </c>
      <c r="B7" s="560">
        <f>'Revenues 9-14'!F5</f>
        <v>13326</v>
      </c>
      <c r="C7" s="512"/>
      <c r="D7" s="561">
        <f t="shared" si="0"/>
        <v>13326</v>
      </c>
      <c r="E7" s="512">
        <v>14162.07</v>
      </c>
      <c r="F7" s="561">
        <f t="shared" si="1"/>
        <v>14162.07</v>
      </c>
    </row>
    <row r="8" spans="1:6" ht="13.7" customHeight="1" x14ac:dyDescent="0.2">
      <c r="A8" s="545" t="s">
        <v>1405</v>
      </c>
      <c r="B8" s="560">
        <f>'Revenues 9-14'!G5</f>
        <v>9806</v>
      </c>
      <c r="C8" s="512"/>
      <c r="D8" s="561">
        <f t="shared" si="0"/>
        <v>9806</v>
      </c>
      <c r="E8" s="512">
        <v>5001.03</v>
      </c>
      <c r="F8" s="561">
        <f t="shared" si="1"/>
        <v>5001.03</v>
      </c>
    </row>
    <row r="9" spans="1:6" ht="13.7" customHeight="1" x14ac:dyDescent="0.2">
      <c r="A9" s="545" t="s">
        <v>477</v>
      </c>
      <c r="B9" s="560">
        <f>'Revenues 9-14'!H5</f>
        <v>3331</v>
      </c>
      <c r="C9" s="512"/>
      <c r="D9" s="561">
        <f t="shared" si="0"/>
        <v>3331</v>
      </c>
      <c r="E9" s="512">
        <v>3544.27</v>
      </c>
      <c r="F9" s="561">
        <f t="shared" si="1"/>
        <v>3544.27</v>
      </c>
    </row>
    <row r="10" spans="1:6" ht="13.7" customHeight="1" x14ac:dyDescent="0.2">
      <c r="A10" s="545" t="s">
        <v>476</v>
      </c>
      <c r="B10" s="560">
        <f>'Revenues 9-14'!I5</f>
        <v>3331</v>
      </c>
      <c r="C10" s="512"/>
      <c r="D10" s="561">
        <f t="shared" si="0"/>
        <v>3331</v>
      </c>
      <c r="E10" s="512">
        <v>3544.27</v>
      </c>
      <c r="F10" s="561">
        <f t="shared" si="1"/>
        <v>3544.27</v>
      </c>
    </row>
    <row r="11" spans="1:6" x14ac:dyDescent="0.2">
      <c r="A11" s="545" t="s">
        <v>478</v>
      </c>
      <c r="B11" s="560">
        <f>'Revenues 9-14'!J5</f>
        <v>73562</v>
      </c>
      <c r="C11" s="512"/>
      <c r="D11" s="561">
        <f t="shared" si="0"/>
        <v>73562</v>
      </c>
      <c r="E11" s="512">
        <v>80001.440000000002</v>
      </c>
      <c r="F11" s="561">
        <f t="shared" si="1"/>
        <v>80001.440000000002</v>
      </c>
    </row>
    <row r="12" spans="1:6" ht="13.7" customHeight="1" x14ac:dyDescent="0.2">
      <c r="A12" s="545" t="s">
        <v>164</v>
      </c>
      <c r="B12" s="560">
        <f>'Revenues 9-14'!K5</f>
        <v>3331</v>
      </c>
      <c r="C12" s="512"/>
      <c r="D12" s="561">
        <f t="shared" si="0"/>
        <v>3331</v>
      </c>
      <c r="E12" s="512">
        <v>3544.27</v>
      </c>
      <c r="F12" s="561">
        <f t="shared" si="1"/>
        <v>3544.27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1335</v>
      </c>
      <c r="C14" s="512"/>
      <c r="D14" s="561">
        <f t="shared" si="0"/>
        <v>1335</v>
      </c>
      <c r="E14" s="512">
        <v>1419.21</v>
      </c>
      <c r="F14" s="561">
        <f t="shared" si="1"/>
        <v>1419.21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v>5001.03</v>
      </c>
      <c r="F16" s="561">
        <f t="shared" si="1"/>
        <v>5001.03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244363</v>
      </c>
      <c r="C19" s="562">
        <f>SUM(C4:C18)</f>
        <v>0</v>
      </c>
      <c r="D19" s="562">
        <f>SUM(D4:D18)</f>
        <v>244363</v>
      </c>
      <c r="E19" s="562">
        <f>SUM(E4:E18)</f>
        <v>260203.65999999997</v>
      </c>
      <c r="F19" s="562">
        <f>SUM(F4:F18)</f>
        <v>260203.65999999997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57" sqref="A5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7"/>
    </row>
    <row r="2" spans="1:7" ht="33.75" customHeight="1" x14ac:dyDescent="0.2">
      <c r="A2" s="2284" t="s">
        <v>1971</v>
      </c>
      <c r="B2" s="2285"/>
      <c r="C2" s="1625" t="s">
        <v>1940</v>
      </c>
      <c r="D2" s="1625" t="s">
        <v>1941</v>
      </c>
      <c r="E2" s="1625" t="s">
        <v>1942</v>
      </c>
      <c r="F2" s="1625" t="s">
        <v>1943</v>
      </c>
    </row>
    <row r="3" spans="1:7" ht="23.25" customHeight="1" x14ac:dyDescent="0.2">
      <c r="A3" s="2290" t="s">
        <v>1328</v>
      </c>
      <c r="B3" s="2291"/>
      <c r="C3" s="2277"/>
      <c r="D3" s="2278"/>
      <c r="E3" s="2278"/>
      <c r="F3" s="2279"/>
    </row>
    <row r="4" spans="1:7" ht="12.75" customHeight="1" thickBot="1" x14ac:dyDescent="0.25">
      <c r="A4" s="2273" t="s">
        <v>734</v>
      </c>
      <c r="B4" s="2286"/>
      <c r="C4" s="927"/>
      <c r="D4" s="927"/>
      <c r="E4" s="927"/>
      <c r="F4" s="1600">
        <f>SUM(C4+D4)-E4</f>
        <v>0</v>
      </c>
    </row>
    <row r="5" spans="1:7" ht="13.5" thickTop="1" x14ac:dyDescent="0.2">
      <c r="A5" s="2287" t="s">
        <v>1324</v>
      </c>
      <c r="B5" s="2272"/>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88" t="s">
        <v>735</v>
      </c>
      <c r="B15" s="2289"/>
      <c r="C15" s="1600">
        <f>SUM(C6:C14)</f>
        <v>0</v>
      </c>
      <c r="D15" s="1600">
        <f>SUM(D6:D14)</f>
        <v>0</v>
      </c>
      <c r="E15" s="1600">
        <f>SUM(E6:E14)</f>
        <v>0</v>
      </c>
      <c r="F15" s="1600">
        <f>SUM(F6:F14)</f>
        <v>0</v>
      </c>
      <c r="G15" s="685"/>
    </row>
    <row r="16" spans="1:7" s="56" customFormat="1" ht="13.5" thickTop="1" x14ac:dyDescent="0.2">
      <c r="A16" s="2283" t="s">
        <v>1325</v>
      </c>
      <c r="B16" s="2272"/>
      <c r="C16" s="2280"/>
      <c r="D16" s="2281"/>
      <c r="E16" s="2281"/>
      <c r="F16" s="2282"/>
    </row>
    <row r="17" spans="1:11" ht="12.75" customHeight="1" thickBot="1" x14ac:dyDescent="0.25">
      <c r="A17" s="2298" t="s">
        <v>67</v>
      </c>
      <c r="B17" s="2299"/>
      <c r="C17" s="1601"/>
      <c r="D17" s="512"/>
      <c r="E17" s="1601"/>
      <c r="F17" s="1600">
        <f>SUM(C17+D17)-E17</f>
        <v>0</v>
      </c>
    </row>
    <row r="18" spans="1:11" ht="12.75" customHeight="1" thickTop="1" thickBot="1" x14ac:dyDescent="0.25">
      <c r="A18" s="2298" t="s">
        <v>7</v>
      </c>
      <c r="B18" s="2299"/>
      <c r="C18" s="1601"/>
      <c r="D18" s="512"/>
      <c r="E18" s="1601"/>
      <c r="F18" s="1600">
        <f>SUM(C18+D18)-E18</f>
        <v>0</v>
      </c>
    </row>
    <row r="19" spans="1:11" ht="12.75" customHeight="1" thickTop="1" thickBot="1" x14ac:dyDescent="0.25">
      <c r="A19" s="2298" t="s">
        <v>454</v>
      </c>
      <c r="B19" s="2299"/>
      <c r="C19" s="1601"/>
      <c r="D19" s="512"/>
      <c r="E19" s="1601"/>
      <c r="F19" s="1600">
        <f>SUM(C19+D19)-E19</f>
        <v>0</v>
      </c>
    </row>
    <row r="20" spans="1:11" ht="12.75" customHeight="1" thickTop="1" thickBot="1" x14ac:dyDescent="0.25">
      <c r="A20" s="2300" t="s">
        <v>527</v>
      </c>
      <c r="B20" s="2301"/>
      <c r="C20" s="1601"/>
      <c r="D20" s="512"/>
      <c r="E20" s="1601"/>
      <c r="F20" s="1600">
        <f>SUM(C20+D20)-E20</f>
        <v>0</v>
      </c>
    </row>
    <row r="21" spans="1:11" ht="14.25" thickTop="1" thickBot="1" x14ac:dyDescent="0.25">
      <c r="A21" s="2273" t="s">
        <v>736</v>
      </c>
      <c r="B21" s="2289"/>
      <c r="C21" s="1600">
        <f>SUM(C17:C20)</f>
        <v>0</v>
      </c>
      <c r="D21" s="1600">
        <f>SUM(D17:D20)</f>
        <v>0</v>
      </c>
      <c r="E21" s="1600">
        <f>SUM(E17:E20)</f>
        <v>0</v>
      </c>
      <c r="F21" s="1600">
        <f>SUM(F17:F20)</f>
        <v>0</v>
      </c>
      <c r="G21" s="685"/>
    </row>
    <row r="22" spans="1:11" ht="13.5" thickTop="1" x14ac:dyDescent="0.2">
      <c r="A22" s="2302" t="s">
        <v>1326</v>
      </c>
      <c r="B22" s="2272"/>
      <c r="C22" s="2280"/>
      <c r="D22" s="2281"/>
      <c r="E22" s="2281"/>
      <c r="F22" s="2282"/>
    </row>
    <row r="23" spans="1:11" ht="23.25" customHeight="1" thickBot="1" x14ac:dyDescent="0.25">
      <c r="A23" s="2273" t="s">
        <v>737</v>
      </c>
      <c r="B23" s="2289"/>
      <c r="C23" s="927"/>
      <c r="D23" s="927"/>
      <c r="E23" s="927"/>
      <c r="F23" s="1600">
        <f>SUM(C23+D23)-E23</f>
        <v>0</v>
      </c>
      <c r="G23" s="685"/>
    </row>
    <row r="24" spans="1:11" ht="13.5" thickTop="1" x14ac:dyDescent="0.2">
      <c r="A24" s="2302" t="s">
        <v>1327</v>
      </c>
      <c r="B24" s="2272"/>
      <c r="C24" s="2280"/>
      <c r="D24" s="2281"/>
      <c r="E24" s="2281"/>
      <c r="F24" s="2282"/>
    </row>
    <row r="25" spans="1:11" ht="13.5" thickBot="1" x14ac:dyDescent="0.25">
      <c r="A25" s="2273" t="s">
        <v>738</v>
      </c>
      <c r="B25" s="2305"/>
      <c r="C25" s="927"/>
      <c r="D25" s="927"/>
      <c r="E25" s="927"/>
      <c r="F25" s="1600">
        <f>SUM(C25+D25)-E25</f>
        <v>0</v>
      </c>
      <c r="G25" s="685"/>
    </row>
    <row r="26" spans="1:11" ht="13.5" thickTop="1" x14ac:dyDescent="0.2">
      <c r="A26" s="2271" t="s">
        <v>762</v>
      </c>
      <c r="B26" s="2272"/>
      <c r="C26" s="1602"/>
      <c r="D26" s="1602"/>
      <c r="E26" s="1602"/>
      <c r="F26" s="1603"/>
    </row>
    <row r="27" spans="1:11" ht="13.5" thickBot="1" x14ac:dyDescent="0.25">
      <c r="A27" s="2273" t="s">
        <v>1260</v>
      </c>
      <c r="B27" s="2274"/>
      <c r="C27" s="512"/>
      <c r="D27" s="512"/>
      <c r="E27" s="512"/>
      <c r="F27" s="1600">
        <f>SUM(C27+D27)-E27</f>
        <v>0</v>
      </c>
      <c r="G27" s="685"/>
    </row>
    <row r="28" spans="1:11" ht="7.5" customHeight="1" thickTop="1" x14ac:dyDescent="0.2">
      <c r="A28" s="548"/>
    </row>
    <row r="29" spans="1:11" ht="23.25" customHeight="1" x14ac:dyDescent="0.2">
      <c r="A29" s="2303" t="s">
        <v>685</v>
      </c>
      <c r="B29" s="230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41334</v>
      </c>
      <c r="C31" s="1102">
        <v>110000</v>
      </c>
      <c r="D31" s="1606">
        <v>4</v>
      </c>
      <c r="E31" s="1102">
        <v>92000</v>
      </c>
      <c r="F31" s="1102"/>
      <c r="G31" s="1102"/>
      <c r="H31" s="1102">
        <v>10000</v>
      </c>
      <c r="I31" s="1103">
        <f>((E31+F31)-H31)+G31</f>
        <v>82000</v>
      </c>
      <c r="J31" s="1102">
        <v>82000</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110000</v>
      </c>
      <c r="D49" s="1605"/>
      <c r="E49" s="1103">
        <f t="shared" ref="E49:J49" si="2">SUM(E31:E48)</f>
        <v>92000</v>
      </c>
      <c r="F49" s="1103">
        <f t="shared" si="2"/>
        <v>0</v>
      </c>
      <c r="G49" s="1103">
        <f t="shared" si="2"/>
        <v>0</v>
      </c>
      <c r="H49" s="1103">
        <f t="shared" si="2"/>
        <v>10000</v>
      </c>
      <c r="I49" s="1103">
        <f t="shared" si="2"/>
        <v>82000</v>
      </c>
      <c r="J49" s="1103">
        <f t="shared" si="2"/>
        <v>82000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2" t="s">
        <v>687</v>
      </c>
      <c r="C52" s="2293"/>
      <c r="D52" s="2293"/>
      <c r="E52" s="124" t="s">
        <v>1011</v>
      </c>
      <c r="F52" s="2294"/>
      <c r="G52" s="2295"/>
      <c r="H52" s="118"/>
      <c r="I52" s="118"/>
      <c r="J52" s="121"/>
    </row>
    <row r="53" spans="1:11" ht="11.25" customHeight="1" x14ac:dyDescent="0.2">
      <c r="A53" s="753" t="s">
        <v>1086</v>
      </c>
      <c r="B53" s="125" t="s">
        <v>1127</v>
      </c>
      <c r="C53" s="121"/>
      <c r="D53" s="117"/>
      <c r="E53" s="124" t="s">
        <v>587</v>
      </c>
      <c r="F53" s="2296"/>
      <c r="G53" s="2297"/>
      <c r="H53" s="118"/>
      <c r="I53" s="118"/>
      <c r="J53" s="121"/>
    </row>
    <row r="54" spans="1:11" ht="11.25" customHeight="1" x14ac:dyDescent="0.2">
      <c r="A54" s="754"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disablePrompts="1"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7" sqref="G3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39"/>
      <c r="I1" s="759"/>
      <c r="J1" s="758"/>
    </row>
    <row r="2" spans="1:11" ht="36.75" x14ac:dyDescent="0.2">
      <c r="A2" s="2309" t="s">
        <v>1972</v>
      </c>
      <c r="B2" s="2310"/>
      <c r="C2" s="2310"/>
      <c r="D2" s="2310"/>
      <c r="E2" s="2311"/>
      <c r="F2" s="1885" t="s">
        <v>1077</v>
      </c>
      <c r="G2" s="1886" t="s">
        <v>101</v>
      </c>
      <c r="H2" s="1886" t="s">
        <v>479</v>
      </c>
      <c r="I2" s="1886" t="s">
        <v>1379</v>
      </c>
      <c r="J2" s="1886" t="s">
        <v>1022</v>
      </c>
      <c r="K2" s="1886" t="s">
        <v>145</v>
      </c>
    </row>
    <row r="3" spans="1:11" x14ac:dyDescent="0.2">
      <c r="A3" s="2312" t="s">
        <v>1946</v>
      </c>
      <c r="B3" s="2313"/>
      <c r="C3" s="2313"/>
      <c r="D3" s="2313"/>
      <c r="E3" s="2314"/>
      <c r="F3" s="256"/>
      <c r="G3" s="563">
        <v>0</v>
      </c>
      <c r="H3" s="563">
        <v>0</v>
      </c>
      <c r="I3" s="563">
        <v>0</v>
      </c>
      <c r="J3" s="1216">
        <v>0</v>
      </c>
      <c r="K3" s="1216"/>
    </row>
    <row r="4" spans="1:11" x14ac:dyDescent="0.2">
      <c r="A4" s="2315" t="s">
        <v>434</v>
      </c>
      <c r="B4" s="2316"/>
      <c r="C4" s="2316"/>
      <c r="D4" s="2316"/>
      <c r="E4" s="2293"/>
      <c r="F4" s="550"/>
      <c r="G4" s="571"/>
      <c r="H4" s="570"/>
      <c r="I4" s="571"/>
      <c r="J4" s="1194"/>
      <c r="K4" s="1194"/>
    </row>
    <row r="5" spans="1:11" ht="13.5" customHeight="1" x14ac:dyDescent="0.2">
      <c r="A5" s="2326" t="s">
        <v>1259</v>
      </c>
      <c r="B5" s="2327"/>
      <c r="C5" s="2327"/>
      <c r="D5" s="2327"/>
      <c r="E5" s="2328"/>
      <c r="F5" s="1150" t="s">
        <v>1014</v>
      </c>
      <c r="G5" s="569"/>
      <c r="H5" s="563">
        <f>+'Tax Sched 24'!D14</f>
        <v>1335</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29" t="s">
        <v>1908</v>
      </c>
      <c r="B10" s="2306"/>
      <c r="C10" s="2306"/>
      <c r="D10" s="2306"/>
      <c r="E10" s="2330"/>
      <c r="F10" s="1282" t="s">
        <v>1030</v>
      </c>
      <c r="G10" s="568"/>
      <c r="H10" s="1283"/>
      <c r="I10" s="563"/>
      <c r="J10" s="1216"/>
      <c r="K10" s="1216"/>
    </row>
    <row r="11" spans="1:11" x14ac:dyDescent="0.2">
      <c r="A11" s="2326" t="s">
        <v>167</v>
      </c>
      <c r="B11" s="2327"/>
      <c r="C11" s="2327"/>
      <c r="D11" s="2327"/>
      <c r="E11" s="232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1335</v>
      </c>
      <c r="I12" s="564">
        <f>SUM(I5:I11)</f>
        <v>0</v>
      </c>
      <c r="J12" s="564">
        <f>SUM(J5:J11)</f>
        <v>0</v>
      </c>
      <c r="K12" s="564">
        <f>SUM(K5:K11)</f>
        <v>0</v>
      </c>
    </row>
    <row r="13" spans="1:11" ht="12.75" customHeight="1" thickTop="1" x14ac:dyDescent="0.2">
      <c r="A13" s="2317" t="s">
        <v>435</v>
      </c>
      <c r="B13" s="2318"/>
      <c r="C13" s="2318"/>
      <c r="D13" s="2318"/>
      <c r="E13" s="2319"/>
      <c r="F13" s="1151"/>
      <c r="G13" s="565"/>
      <c r="H13" s="566"/>
      <c r="I13" s="567"/>
      <c r="J13" s="567"/>
      <c r="K13" s="567"/>
    </row>
    <row r="14" spans="1:11" x14ac:dyDescent="0.2">
      <c r="A14" s="2334" t="s">
        <v>535</v>
      </c>
      <c r="B14" s="2334"/>
      <c r="C14" s="2334"/>
      <c r="D14" s="2334"/>
      <c r="E14" s="2335"/>
      <c r="F14" s="258" t="s">
        <v>1020</v>
      </c>
      <c r="G14" s="568"/>
      <c r="H14" s="563">
        <v>1335</v>
      </c>
      <c r="I14" s="569"/>
      <c r="J14" s="1184"/>
      <c r="K14" s="1216"/>
    </row>
    <row r="15" spans="1:11" x14ac:dyDescent="0.2">
      <c r="A15" s="2327" t="s">
        <v>5</v>
      </c>
      <c r="B15" s="2327"/>
      <c r="C15" s="2327"/>
      <c r="D15" s="2327"/>
      <c r="E15" s="2328"/>
      <c r="F15" s="258" t="s">
        <v>1021</v>
      </c>
      <c r="G15" s="569"/>
      <c r="H15" s="563"/>
      <c r="I15" s="563"/>
      <c r="J15" s="1216"/>
      <c r="K15" s="1216"/>
    </row>
    <row r="16" spans="1:11" ht="12.75" customHeight="1" x14ac:dyDescent="0.2">
      <c r="A16" s="2327" t="s">
        <v>339</v>
      </c>
      <c r="B16" s="2327"/>
      <c r="C16" s="2327"/>
      <c r="D16" s="2327"/>
      <c r="E16" s="232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0" t="s">
        <v>433</v>
      </c>
      <c r="B18" s="2321"/>
      <c r="C18" s="2321"/>
      <c r="D18" s="2321"/>
      <c r="E18" s="2322"/>
      <c r="F18" s="258" t="s">
        <v>1107</v>
      </c>
      <c r="G18" s="568"/>
      <c r="H18" s="568"/>
      <c r="I18" s="568"/>
      <c r="J18" s="1216"/>
      <c r="K18" s="1202"/>
    </row>
    <row r="19" spans="1:11" ht="23.25" customHeight="1" x14ac:dyDescent="0.2">
      <c r="A19" s="2327" t="s">
        <v>490</v>
      </c>
      <c r="B19" s="2337"/>
      <c r="C19" s="2337"/>
      <c r="D19" s="2337"/>
      <c r="E19" s="2328"/>
      <c r="F19" s="258" t="s">
        <v>1108</v>
      </c>
      <c r="G19" s="568"/>
      <c r="H19" s="568"/>
      <c r="I19" s="568"/>
      <c r="J19" s="1216"/>
      <c r="K19" s="1202"/>
    </row>
    <row r="20" spans="1:11" ht="12.75" customHeight="1" x14ac:dyDescent="0.2">
      <c r="A20" s="2338" t="s">
        <v>1907</v>
      </c>
      <c r="B20" s="2339"/>
      <c r="C20" s="2339"/>
      <c r="D20" s="2339"/>
      <c r="E20" s="234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1909</v>
      </c>
      <c r="B22" s="2306"/>
      <c r="C22" s="2306"/>
      <c r="D22" s="2306"/>
      <c r="E22" s="233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1335</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31"/>
      <c r="I31" s="2332"/>
      <c r="J31" s="2332"/>
      <c r="K31" s="2332"/>
    </row>
    <row r="32" spans="1:11" x14ac:dyDescent="0.2">
      <c r="A32" s="59"/>
      <c r="B32" s="9"/>
      <c r="C32" s="9"/>
      <c r="D32" s="9"/>
      <c r="E32" s="552"/>
      <c r="F32" s="1157" t="s">
        <v>639</v>
      </c>
      <c r="G32" s="572"/>
      <c r="H32" s="2333"/>
      <c r="I32" s="2332"/>
      <c r="J32" s="2332"/>
      <c r="K32" s="2332"/>
    </row>
    <row r="33" spans="1:11" ht="9.75" customHeight="1" x14ac:dyDescent="0.2">
      <c r="A33" s="1787" t="s">
        <v>1906</v>
      </c>
      <c r="B33" s="113"/>
      <c r="C33" s="113"/>
      <c r="D33" s="113"/>
      <c r="E33" s="113"/>
      <c r="F33" s="113"/>
      <c r="G33" s="573"/>
      <c r="H33" s="2333"/>
      <c r="I33" s="2332"/>
      <c r="J33" s="2332"/>
      <c r="K33" s="2332"/>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6" sqref="D3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1000</v>
      </c>
      <c r="D5" s="642"/>
      <c r="E5" s="642"/>
      <c r="F5" s="1067">
        <f>(C5+D5)-E5</f>
        <v>1000</v>
      </c>
      <c r="G5" s="638"/>
      <c r="H5" s="644"/>
      <c r="I5" s="644"/>
      <c r="J5" s="644"/>
      <c r="K5" s="649"/>
      <c r="L5" s="1066">
        <f>F5-K5</f>
        <v>1000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648374</v>
      </c>
      <c r="D8" s="643">
        <v>18835</v>
      </c>
      <c r="E8" s="643"/>
      <c r="F8" s="1067">
        <f>(C8+D8)-E8</f>
        <v>667209</v>
      </c>
      <c r="G8" s="639">
        <v>50</v>
      </c>
      <c r="H8" s="575">
        <v>439680</v>
      </c>
      <c r="I8" s="575">
        <v>13344</v>
      </c>
      <c r="J8" s="575"/>
      <c r="K8" s="1066">
        <f>(H8+I8)-J8</f>
        <v>453024</v>
      </c>
      <c r="L8" s="1066">
        <f>F8-K8</f>
        <v>214185</v>
      </c>
    </row>
    <row r="9" spans="1:14" ht="14.25" thickTop="1" thickBot="1" x14ac:dyDescent="0.25">
      <c r="A9" s="651" t="s">
        <v>1333</v>
      </c>
      <c r="B9" s="286">
        <v>232</v>
      </c>
      <c r="C9" s="575">
        <v>0</v>
      </c>
      <c r="D9" s="575"/>
      <c r="E9" s="575"/>
      <c r="F9" s="1067">
        <f>(C9+D9)-E9</f>
        <v>0</v>
      </c>
      <c r="G9" s="639">
        <v>20</v>
      </c>
      <c r="H9" s="575">
        <v>0</v>
      </c>
      <c r="I9" s="575"/>
      <c r="J9" s="575"/>
      <c r="K9" s="1066">
        <f>(H9+I9)-J9</f>
        <v>0</v>
      </c>
      <c r="L9" s="1066">
        <f>F9-K9</f>
        <v>0</v>
      </c>
    </row>
    <row r="10" spans="1:14" ht="24" thickTop="1" thickBot="1" x14ac:dyDescent="0.25">
      <c r="A10" s="652" t="s">
        <v>1334</v>
      </c>
      <c r="B10" s="286">
        <v>240</v>
      </c>
      <c r="C10" s="1068">
        <v>84803</v>
      </c>
      <c r="D10" s="1068"/>
      <c r="E10" s="1068"/>
      <c r="F10" s="1069">
        <f>(C10+D10)-E10</f>
        <v>84803</v>
      </c>
      <c r="G10" s="639">
        <v>20</v>
      </c>
      <c r="H10" s="1070">
        <v>29622</v>
      </c>
      <c r="I10" s="1070">
        <v>4240</v>
      </c>
      <c r="J10" s="1070"/>
      <c r="K10" s="1066">
        <f>(H10+I10)-J10</f>
        <v>33862</v>
      </c>
      <c r="L10" s="1066">
        <f>F10-K10</f>
        <v>50941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182700</v>
      </c>
      <c r="D12" s="643">
        <v>10000</v>
      </c>
      <c r="E12" s="643"/>
      <c r="F12" s="1067">
        <f>(C12+D12)-E12</f>
        <v>192700</v>
      </c>
      <c r="G12" s="639">
        <v>10</v>
      </c>
      <c r="H12" s="575">
        <v>170322</v>
      </c>
      <c r="I12" s="575">
        <v>2547</v>
      </c>
      <c r="J12" s="575"/>
      <c r="K12" s="1066">
        <f>(H12+I12)-J12</f>
        <v>172869</v>
      </c>
      <c r="L12" s="1066">
        <f>F12-K12</f>
        <v>19831</v>
      </c>
    </row>
    <row r="13" spans="1:14" ht="14.25" thickTop="1" thickBot="1" x14ac:dyDescent="0.25">
      <c r="A13" s="654" t="s">
        <v>1336</v>
      </c>
      <c r="B13" s="286">
        <v>252</v>
      </c>
      <c r="C13" s="643">
        <v>1573</v>
      </c>
      <c r="D13" s="643">
        <v>12474</v>
      </c>
      <c r="E13" s="643"/>
      <c r="F13" s="1067">
        <f>(C13+D13)-E13</f>
        <v>14047</v>
      </c>
      <c r="G13" s="639">
        <v>5</v>
      </c>
      <c r="H13" s="575">
        <v>315</v>
      </c>
      <c r="I13" s="575">
        <v>2810</v>
      </c>
      <c r="J13" s="575"/>
      <c r="K13" s="1066">
        <f>(H13+I13)-J13</f>
        <v>3125</v>
      </c>
      <c r="L13" s="1066">
        <f>F13-K13</f>
        <v>10922</v>
      </c>
    </row>
    <row r="14" spans="1:14" ht="14.25" thickTop="1" thickBot="1" x14ac:dyDescent="0.25">
      <c r="A14" s="654" t="s">
        <v>1337</v>
      </c>
      <c r="B14" s="286">
        <v>253</v>
      </c>
      <c r="C14" s="575">
        <v>85994</v>
      </c>
      <c r="D14" s="575">
        <v>11985</v>
      </c>
      <c r="E14" s="575"/>
      <c r="F14" s="1067">
        <f>(C14+D14)-E14</f>
        <v>97979</v>
      </c>
      <c r="G14" s="639">
        <v>3</v>
      </c>
      <c r="H14" s="575">
        <v>84487</v>
      </c>
      <c r="I14" s="575">
        <v>4749</v>
      </c>
      <c r="J14" s="575"/>
      <c r="K14" s="1066">
        <f>(H14+I14)-J14</f>
        <v>89236</v>
      </c>
      <c r="L14" s="1066">
        <f>F14-K14</f>
        <v>8743</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1004444</v>
      </c>
      <c r="D16" s="645">
        <f>SUM(D3,D5:D6,D8:D10,D12:D15)</f>
        <v>53294</v>
      </c>
      <c r="E16" s="645">
        <f>SUM(E3,E5:E6,E8:E10,E12:E15)</f>
        <v>0</v>
      </c>
      <c r="F16" s="645">
        <f>SUM(F3,F5:F6,F8:F10,F12:F15)</f>
        <v>1057738</v>
      </c>
      <c r="G16" s="639"/>
      <c r="H16" s="645">
        <f>SUM(H3,H6,H8:H10,H12:H14,)</f>
        <v>724426</v>
      </c>
      <c r="I16" s="645">
        <f>SUM(I3,I6,I8:I10,I12:I14,)</f>
        <v>27690</v>
      </c>
      <c r="J16" s="645">
        <f>SUM(J3,J6,J8:J10,J12:J14,)</f>
        <v>0</v>
      </c>
      <c r="K16" s="1067">
        <f>(H16+I16)-J16</f>
        <v>752116</v>
      </c>
      <c r="L16" s="1067">
        <f>F16-K16</f>
        <v>305622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27690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selection activeCell="F29" sqref="F2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865421</v>
      </c>
      <c r="G8" s="358"/>
    </row>
    <row r="9" spans="1:7" ht="12" customHeight="1" x14ac:dyDescent="0.2">
      <c r="A9" s="360" t="s">
        <v>539</v>
      </c>
      <c r="B9" s="944" t="s">
        <v>1872</v>
      </c>
      <c r="C9" s="359"/>
      <c r="D9" s="360" t="s">
        <v>591</v>
      </c>
      <c r="E9" s="579"/>
      <c r="F9" s="946">
        <f>'Expenditures 15-22'!K150</f>
        <v>77969</v>
      </c>
      <c r="G9" s="947"/>
    </row>
    <row r="10" spans="1:7" ht="12" customHeight="1" x14ac:dyDescent="0.2">
      <c r="A10" s="360" t="s">
        <v>589</v>
      </c>
      <c r="B10" s="944" t="s">
        <v>1873</v>
      </c>
      <c r="C10" s="359"/>
      <c r="D10" s="360" t="s">
        <v>591</v>
      </c>
      <c r="E10" s="579"/>
      <c r="F10" s="946">
        <f>'Expenditures 15-22'!K168</f>
        <v>13845</v>
      </c>
      <c r="G10" s="947"/>
    </row>
    <row r="11" spans="1:7" ht="12" customHeight="1" x14ac:dyDescent="0.2">
      <c r="A11" s="360" t="s">
        <v>540</v>
      </c>
      <c r="B11" s="944" t="s">
        <v>1874</v>
      </c>
      <c r="C11" s="359"/>
      <c r="D11" s="360" t="s">
        <v>591</v>
      </c>
      <c r="E11" s="579"/>
      <c r="F11" s="946">
        <f>'Expenditures 15-22'!K204</f>
        <v>92522</v>
      </c>
      <c r="G11" s="947"/>
    </row>
    <row r="12" spans="1:7" ht="12" customHeight="1" x14ac:dyDescent="0.2">
      <c r="A12" s="360" t="s">
        <v>541</v>
      </c>
      <c r="B12" s="944" t="s">
        <v>1875</v>
      </c>
      <c r="C12" s="359"/>
      <c r="D12" s="360" t="s">
        <v>591</v>
      </c>
      <c r="E12" s="579"/>
      <c r="F12" s="946">
        <f>'Expenditures 15-22'!K288</f>
        <v>33958</v>
      </c>
      <c r="G12" s="947"/>
    </row>
    <row r="13" spans="1:7" ht="12" customHeight="1" x14ac:dyDescent="0.2">
      <c r="A13" s="360" t="s">
        <v>113</v>
      </c>
      <c r="B13" s="944" t="s">
        <v>1876</v>
      </c>
      <c r="C13" s="359"/>
      <c r="D13" s="360" t="s">
        <v>591</v>
      </c>
      <c r="E13" s="579"/>
      <c r="F13" s="946">
        <f>'Expenditures 15-22'!K331</f>
        <v>52968</v>
      </c>
      <c r="G13" s="948"/>
    </row>
    <row r="14" spans="1:7" ht="12" customHeight="1" thickBot="1" x14ac:dyDescent="0.25">
      <c r="A14" s="949"/>
      <c r="B14" s="580"/>
      <c r="C14" s="581"/>
      <c r="D14" s="1004" t="s">
        <v>591</v>
      </c>
      <c r="E14" s="592" t="s">
        <v>1134</v>
      </c>
      <c r="F14" s="950">
        <f>SUM(F8:F13)</f>
        <v>1136683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165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30311</v>
      </c>
      <c r="G53" s="358"/>
    </row>
    <row r="54" spans="1:7" ht="12" customHeight="1" x14ac:dyDescent="0.2">
      <c r="A54" s="360" t="s">
        <v>538</v>
      </c>
      <c r="B54" s="360" t="s">
        <v>1884</v>
      </c>
      <c r="C54" s="965" t="s">
        <v>1160</v>
      </c>
      <c r="D54" s="961" t="s">
        <v>1302</v>
      </c>
      <c r="E54" s="579"/>
      <c r="F54" s="1108">
        <f>'Expenditures 15-22'!G114</f>
        <v>20568</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5620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66664</v>
      </c>
      <c r="G75" s="358"/>
    </row>
    <row r="76" spans="1:8" s="971" customFormat="1" ht="12" customHeight="1" thickTop="1" thickBot="1" x14ac:dyDescent="0.25">
      <c r="A76" s="585"/>
      <c r="B76" s="583"/>
      <c r="C76" s="584"/>
      <c r="D76" s="970" t="s">
        <v>1858</v>
      </c>
      <c r="E76" s="595"/>
      <c r="F76" s="1114">
        <f>(F14-F75)</f>
        <v>1070019</v>
      </c>
      <c r="G76" s="360"/>
    </row>
    <row r="77" spans="1:8" s="971" customFormat="1" ht="12" customHeight="1" thickTop="1" x14ac:dyDescent="0.2">
      <c r="A77" s="586"/>
      <c r="B77" s="583"/>
      <c r="C77" s="584"/>
      <c r="D77" s="970" t="s">
        <v>1948</v>
      </c>
      <c r="E77" s="595"/>
      <c r="F77" s="1621">
        <v>110.74</v>
      </c>
      <c r="G77" s="361"/>
      <c r="H77" s="360"/>
    </row>
    <row r="78" spans="1:8" s="971" customFormat="1" ht="12" customHeight="1" thickBot="1" x14ac:dyDescent="0.25">
      <c r="A78" s="587"/>
      <c r="B78" s="583"/>
      <c r="C78" s="584"/>
      <c r="D78" s="970" t="s">
        <v>1928</v>
      </c>
      <c r="E78" s="595" t="s">
        <v>1134</v>
      </c>
      <c r="F78" s="1115">
        <f>IF(F77&gt;0,F76/F77," Complete Line 77")</f>
        <v>9662.4435614953945</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7523</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1400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34607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492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56311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63619</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83441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8185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23574</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279152</v>
      </c>
    </row>
    <row r="176" spans="1:7" ht="12" customHeight="1" x14ac:dyDescent="0.2">
      <c r="A176" s="588"/>
      <c r="B176" s="589"/>
      <c r="C176" s="590"/>
      <c r="D176" s="1002" t="s">
        <v>1925</v>
      </c>
      <c r="E176" s="1056"/>
      <c r="F176" s="1118">
        <f>'PCTC-OEPP 28-29'!F76-F175</f>
        <v>790867</v>
      </c>
    </row>
    <row r="177" spans="1:7" ht="12" customHeight="1" x14ac:dyDescent="0.2">
      <c r="A177" s="588"/>
      <c r="B177" s="589"/>
      <c r="C177" s="590"/>
      <c r="D177" s="1002" t="s">
        <v>798</v>
      </c>
      <c r="E177" s="1056"/>
      <c r="F177" s="1118">
        <f>'Cap Outlay Deprec 27'!I18</f>
        <v>27690</v>
      </c>
    </row>
    <row r="178" spans="1:7" ht="12" customHeight="1" x14ac:dyDescent="0.2">
      <c r="A178" s="588"/>
      <c r="B178" s="589"/>
      <c r="C178" s="590"/>
      <c r="D178" s="1002" t="s">
        <v>1927</v>
      </c>
      <c r="E178" s="1056"/>
      <c r="F178" s="1118">
        <f>F176+F177</f>
        <v>818557</v>
      </c>
    </row>
    <row r="179" spans="1:7" ht="12" customHeight="1" x14ac:dyDescent="0.2">
      <c r="A179" s="588"/>
      <c r="B179" s="591"/>
      <c r="C179" s="590"/>
      <c r="D179" s="1002" t="s">
        <v>1979</v>
      </c>
      <c r="E179" s="1056"/>
      <c r="F179" s="1119">
        <f>'PCTC-OEPP 28-29'!F77</f>
        <v>110.74</v>
      </c>
      <c r="G179" s="69"/>
    </row>
    <row r="180" spans="1:7" ht="12" customHeight="1" thickBot="1" x14ac:dyDescent="0.25">
      <c r="A180" s="588"/>
      <c r="B180" s="591"/>
      <c r="C180" s="590"/>
      <c r="D180" s="1002" t="s">
        <v>2070</v>
      </c>
      <c r="E180" s="1056" t="s">
        <v>2071</v>
      </c>
      <c r="F180" s="1120">
        <f>F178/F179</f>
        <v>7391.7012822828246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3" sqref="E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v>38323</v>
      </c>
      <c r="F8" s="865"/>
      <c r="G8" s="1121"/>
      <c r="H8" s="216"/>
      <c r="I8" s="216"/>
    </row>
    <row r="9" spans="1:9" s="2" customFormat="1" ht="12" customHeight="1" x14ac:dyDescent="0.2">
      <c r="A9" s="793" t="s">
        <v>137</v>
      </c>
      <c r="B9" s="794"/>
      <c r="C9" s="794"/>
      <c r="D9" s="795"/>
      <c r="E9" s="862">
        <v>22698</v>
      </c>
      <c r="F9" s="865"/>
      <c r="G9" s="1121"/>
      <c r="H9" s="216"/>
      <c r="I9" s="216"/>
    </row>
    <row r="10" spans="1:9" s="2" customFormat="1" ht="12" customHeight="1" x14ac:dyDescent="0.2">
      <c r="A10" s="796" t="s">
        <v>837</v>
      </c>
      <c r="B10" s="794"/>
      <c r="C10" s="797"/>
      <c r="D10" s="795"/>
      <c r="E10" s="862">
        <v>34270</v>
      </c>
      <c r="F10" s="865"/>
      <c r="G10" s="1121"/>
      <c r="H10" s="216"/>
      <c r="I10" s="216"/>
    </row>
    <row r="11" spans="1:9" s="2" customFormat="1" ht="22.5" customHeight="1" x14ac:dyDescent="0.2">
      <c r="A11" s="2359" t="s">
        <v>2060</v>
      </c>
      <c r="B11" s="2360"/>
      <c r="C11" s="2360"/>
      <c r="D11" s="2299"/>
      <c r="E11" s="863">
        <v>4874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634115</v>
      </c>
      <c r="F19" s="771"/>
      <c r="G19" s="773">
        <f>'Expenditures 15-22'!K33-SUM('Expenditures 15-22'!G33,'Expenditures 15-22'!I33)+'Expenditures 15-22'!D223</f>
        <v>634115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23158</v>
      </c>
      <c r="F21" s="771"/>
      <c r="G21" s="773">
        <f>'Expenditures 15-22'!K42-SUM('Expenditures 15-22'!G42,'Expenditures 15-22'!I42)+'Expenditures 15-22'!K120-SUM('Expenditures 15-22'!G120,'Expenditures 15-22'!I120)+'Expenditures 15-22'!K174-SUM('Expenditures 15-22'!G174,'Expenditures 15-22'!I174)+'Expenditures 15-22'!D232</f>
        <v>23158</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90447</v>
      </c>
      <c r="F23" s="771"/>
      <c r="G23" s="772">
        <f>'Expenditures 15-22'!K53-SUM('Expenditures 15-22'!G53,'Expenditures 15-22'!I53)+'Expenditures 15-22'!D251+'Expenditures 15-22'!K323-SUM('Expenditures 15-22'!G323,'Expenditures 15-22'!I323)</f>
        <v>90447</v>
      </c>
      <c r="H23" s="287"/>
      <c r="I23" s="216"/>
    </row>
    <row r="24" spans="1:9" s="2" customFormat="1" ht="12" customHeight="1" x14ac:dyDescent="0.2">
      <c r="A24" s="770" t="s">
        <v>665</v>
      </c>
      <c r="B24" s="766"/>
      <c r="C24" s="765">
        <v>2400</v>
      </c>
      <c r="D24" s="771"/>
      <c r="E24" s="772">
        <f>'Expenditures 15-22'!K57-SUM('Expenditures 15-22'!G57,'Expenditures 15-22'!I57)+'Expenditures 15-22'!D255</f>
        <v>7150</v>
      </c>
      <c r="F24" s="771"/>
      <c r="G24" s="773">
        <f>'Expenditures 15-22'!K57-SUM('Expenditures 15-22'!G57,'Expenditures 15-22'!I57)+'Expenditures 15-22'!D255</f>
        <v>7150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18807</v>
      </c>
      <c r="E27" s="772">
        <f>E8</f>
        <v>38323</v>
      </c>
      <c r="F27" s="772">
        <f>'Expenditures 15-22'!K60-SUM('Expenditures 15-22'!G60,'Expenditures 15-22'!I60)+'Expenditures 15-22'!D258-E8</f>
        <v>18807</v>
      </c>
      <c r="G27" s="773">
        <f>E8</f>
        <v>38323</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79071</v>
      </c>
      <c r="F28" s="775">
        <f>'Expenditures 15-22'!K61-SUM('Expenditures 15-22'!G61,'Expenditures 15-22'!I61)+'Expenditures 15-22'!K124-SUM('Expenditures 15-22'!G124,'Expenditures 15-22'!I124)+'Expenditures 15-22'!D260-E9</f>
        <v>56373</v>
      </c>
      <c r="G28" s="773">
        <f>E9</f>
        <v>22698</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92522</v>
      </c>
      <c r="F29" s="771"/>
      <c r="G29" s="773">
        <f>'Expenditures 15-22'!K62-SUM('Expenditures 15-22'!G62,'Expenditures 15-22'!I62)+'Expenditures 15-22'!K125-SUM('Expenditures 15-22'!G125,'Expenditures 15-22'!I125)+'Expenditures 15-22'!K176-SUM('Expenditures 15-22'!G176,'Expenditures 15-22'!I176)+'Expenditures 15-22'!D261</f>
        <v>92522</v>
      </c>
      <c r="H29" s="395"/>
    </row>
    <row r="30" spans="1:9" ht="12" customHeight="1" x14ac:dyDescent="0.2">
      <c r="A30" s="770" t="s">
        <v>107</v>
      </c>
      <c r="B30" s="768"/>
      <c r="C30" s="765">
        <v>2560</v>
      </c>
      <c r="D30" s="771"/>
      <c r="E30" s="772">
        <f>'Expenditures 15-22'!K63-SUM('Expenditures 15-22'!G63,'Expenditures 15-22'!I63)+'Expenditures 15-22'!D262-E10</f>
        <v>48311</v>
      </c>
      <c r="F30" s="771"/>
      <c r="G30" s="772">
        <f>'Expenditures 15-22'!K63-SUM('Expenditures 15-22'!G63,'Expenditures 15-22'!I63)+'Expenditures 15-22'!D262-E10</f>
        <v>48311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165</v>
      </c>
      <c r="F39" s="771"/>
      <c r="G39" s="772">
        <f>'Expenditures 15-22'!K75-SUM('Expenditures 15-22'!G75,'Expenditures 15-22'!I75)+'Expenditures 15-22'!K130-SUM('Expenditures 15-22'!G130,'Expenditures 15-22'!I130)+'Expenditures 15-22'!K179-SUM('Expenditures 15-22'!G179,'Expenditures 15-22'!I179)+'Expenditures 15-22'!D274</f>
        <v>165</v>
      </c>
    </row>
    <row r="40" spans="1:7" ht="12" customHeight="1" x14ac:dyDescent="0.2">
      <c r="A40" s="787" t="s">
        <v>163</v>
      </c>
      <c r="B40" s="788"/>
      <c r="C40" s="789"/>
      <c r="D40" s="775">
        <f>SUM(D19:D39)</f>
        <v>18807</v>
      </c>
      <c r="E40" s="775">
        <f>SUM(E19:E39)</f>
        <v>1013262</v>
      </c>
      <c r="F40" s="775">
        <f>SUM(F19:F39)</f>
        <v>75180</v>
      </c>
      <c r="G40" s="775">
        <f>SUM(G19:G39)</f>
        <v>956889</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18807</v>
      </c>
      <c r="F42" s="780" t="s">
        <v>564</v>
      </c>
      <c r="G42" s="776">
        <f>F40</f>
        <v>75180</v>
      </c>
    </row>
    <row r="43" spans="1:7" ht="12" customHeight="1" x14ac:dyDescent="0.2">
      <c r="A43" s="287"/>
      <c r="B43" s="216"/>
      <c r="C43" s="288"/>
      <c r="D43" s="780" t="s">
        <v>563</v>
      </c>
      <c r="E43" s="776">
        <f>E40</f>
        <v>1013262</v>
      </c>
      <c r="F43" s="780" t="s">
        <v>563</v>
      </c>
      <c r="G43" s="776">
        <f>G40</f>
        <v>956889</v>
      </c>
    </row>
    <row r="44" spans="1:7" ht="12" customHeight="1" x14ac:dyDescent="0.2">
      <c r="A44" s="287"/>
      <c r="B44" s="216"/>
      <c r="C44" s="216"/>
      <c r="D44" s="790" t="s">
        <v>1187</v>
      </c>
      <c r="E44" s="791">
        <f>(E42/E43)</f>
        <v>1.8560846059558139E-2</v>
      </c>
      <c r="F44" s="790" t="s">
        <v>1187</v>
      </c>
      <c r="G44" s="791">
        <f>(G42/G43)</f>
        <v>7.8567106529597475E-2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E24" sqref="E24"/>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Tamaroa SD 5</v>
      </c>
      <c r="C6" s="2366"/>
      <c r="D6" s="2366"/>
      <c r="E6" s="1992"/>
    </row>
    <row r="7" spans="1:7" ht="11.25" customHeight="1" x14ac:dyDescent="0.25">
      <c r="A7" s="1991"/>
      <c r="B7" s="2367">
        <f>COVER!A13</f>
        <v>30073005002</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t="s">
        <v>2094</v>
      </c>
      <c r="C13" s="2003" t="s">
        <v>2094</v>
      </c>
      <c r="D13" s="2006" t="s">
        <v>2094</v>
      </c>
      <c r="E13" s="2005" t="s">
        <v>2109</v>
      </c>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t="s">
        <v>2094</v>
      </c>
      <c r="C32" s="2003" t="s">
        <v>2094</v>
      </c>
      <c r="D32" s="2006" t="s">
        <v>2094</v>
      </c>
      <c r="E32" s="2005" t="s">
        <v>2110</v>
      </c>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Tamaroa SD 5</v>
      </c>
      <c r="J6" s="2387"/>
    </row>
    <row r="7" spans="1:10" x14ac:dyDescent="0.2">
      <c r="A7" s="2388" t="s">
        <v>1037</v>
      </c>
      <c r="B7" s="2389"/>
      <c r="C7" s="2389"/>
      <c r="D7" s="2389"/>
      <c r="E7" s="2390"/>
      <c r="F7" s="1660"/>
      <c r="G7" s="1649"/>
      <c r="H7" s="1659" t="s">
        <v>438</v>
      </c>
      <c r="I7" s="2391">
        <f>COVER!A13</f>
        <v>30073005002</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24058</v>
      </c>
      <c r="F12" s="1688"/>
      <c r="G12" s="1687">
        <f t="shared" ref="G12:G18" si="0">SUM(E12:F12)</f>
        <v>24058</v>
      </c>
      <c r="H12" s="1689">
        <v>83940</v>
      </c>
      <c r="I12" s="1688"/>
      <c r="J12" s="1687">
        <f t="shared" ref="J12:J18" si="1">SUM(H12:I12)</f>
        <v>83940</v>
      </c>
    </row>
    <row r="13" spans="1:10" ht="15" customHeight="1" x14ac:dyDescent="0.2">
      <c r="A13" s="1683">
        <v>2</v>
      </c>
      <c r="B13" s="1684" t="s">
        <v>45</v>
      </c>
      <c r="C13" s="1685"/>
      <c r="D13" s="1686">
        <v>2330</v>
      </c>
      <c r="E13" s="1687">
        <f>'Expenditures 15-22'!K51</f>
        <v>0</v>
      </c>
      <c r="F13" s="1688"/>
      <c r="G13" s="1687">
        <f t="shared" si="0"/>
        <v>0</v>
      </c>
      <c r="H13" s="1689">
        <v>0</v>
      </c>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v>0</v>
      </c>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v>0</v>
      </c>
      <c r="I15" s="1689">
        <v>0</v>
      </c>
      <c r="J15" s="1687">
        <f t="shared" si="1"/>
        <v>0</v>
      </c>
    </row>
    <row r="16" spans="1:10" ht="15" customHeight="1" x14ac:dyDescent="0.2">
      <c r="A16" s="1683">
        <v>5</v>
      </c>
      <c r="B16" s="1684" t="s">
        <v>108</v>
      </c>
      <c r="C16" s="1685"/>
      <c r="D16" s="1686">
        <v>2570</v>
      </c>
      <c r="E16" s="1687">
        <f>'Expenditures 15-22'!K64</f>
        <v>0</v>
      </c>
      <c r="F16" s="1688"/>
      <c r="G16" s="1687">
        <f t="shared" si="0"/>
        <v>0</v>
      </c>
      <c r="H16" s="1689">
        <v>0</v>
      </c>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v>0</v>
      </c>
      <c r="I17" s="1688"/>
      <c r="J17" s="1687">
        <f t="shared" si="1"/>
        <v>0</v>
      </c>
    </row>
    <row r="18" spans="1:10" ht="22.5" customHeight="1" x14ac:dyDescent="0.2">
      <c r="A18" s="1971">
        <v>7</v>
      </c>
      <c r="B18" s="2395" t="s">
        <v>8</v>
      </c>
      <c r="C18" s="2396"/>
      <c r="D18" s="2397"/>
      <c r="E18" s="1691">
        <v>0</v>
      </c>
      <c r="F18" s="1691">
        <v>0</v>
      </c>
      <c r="G18" s="1692">
        <f t="shared" si="0"/>
        <v>0</v>
      </c>
      <c r="H18" s="1689">
        <v>0</v>
      </c>
      <c r="I18" s="1689">
        <v>0</v>
      </c>
      <c r="J18" s="1687">
        <f t="shared" si="1"/>
        <v>0</v>
      </c>
    </row>
    <row r="19" spans="1:10" ht="12.75" customHeight="1" thickBot="1" x14ac:dyDescent="0.25">
      <c r="A19" s="1683">
        <v>8</v>
      </c>
      <c r="B19" s="1693" t="s">
        <v>1382</v>
      </c>
      <c r="D19" s="1694"/>
      <c r="E19" s="1695">
        <f t="shared" ref="E19:J19" si="2">SUM(E12:E17)-E18</f>
        <v>24058</v>
      </c>
      <c r="F19" s="1695">
        <f t="shared" si="2"/>
        <v>0</v>
      </c>
      <c r="G19" s="1695">
        <f t="shared" si="2"/>
        <v>24058</v>
      </c>
      <c r="H19" s="1695">
        <f t="shared" si="2"/>
        <v>83940</v>
      </c>
      <c r="I19" s="1695">
        <f t="shared" si="2"/>
        <v>0</v>
      </c>
      <c r="J19" s="1695">
        <f t="shared" si="2"/>
        <v>83940</v>
      </c>
    </row>
    <row r="20" spans="1:10" ht="25.5" customHeight="1" thickTop="1" x14ac:dyDescent="0.2">
      <c r="A20" s="1683">
        <v>9</v>
      </c>
      <c r="B20" s="2398" t="s">
        <v>1954</v>
      </c>
      <c r="C20" s="2396"/>
      <c r="D20" s="2397"/>
      <c r="E20" s="1696"/>
      <c r="F20" s="1696"/>
      <c r="G20" s="1696"/>
      <c r="H20" s="1696"/>
      <c r="I20" s="1696"/>
      <c r="J20" s="1697">
        <f>IF(AND(G19&gt;0,J19&gt;0),(((J19-G19)/G19)),"Enter Budget Data")</f>
        <v>2.4890680854601381</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t="s">
        <v>2094</v>
      </c>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Tamaroa SD 5</v>
      </c>
    </row>
    <row r="65" spans="2:2" x14ac:dyDescent="0.2">
      <c r="B65" s="397">
        <f>COVER!A13</f>
        <v>30073005002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43</xdr:row>
                <xdr:rowOff>0</xdr:rowOff>
              </from>
              <to>
                <xdr:col>5</xdr:col>
                <xdr:colOff>304800</xdr:colOff>
                <xdr:row>47</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533400</xdr:colOff>
                <xdr:row>2</xdr:row>
                <xdr:rowOff>114300</xdr:rowOff>
              </from>
              <to>
                <xdr:col>0</xdr:col>
                <xdr:colOff>1447800</xdr:colOff>
                <xdr:row>6</xdr:row>
                <xdr:rowOff>152400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Layout" zoomScaleNormal="110" workbookViewId="0">
      <selection activeCell="A26" sqref="A2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912647</v>
      </c>
      <c r="C6" s="1630">
        <f>'Acct Summary 7-8'!D8</f>
        <v>77855</v>
      </c>
      <c r="D6" s="1630">
        <f>'Acct Summary 7-8'!F8</f>
        <v>81930</v>
      </c>
      <c r="E6" s="1630">
        <f>'Acct Summary 7-8'!I8</f>
        <v>3331</v>
      </c>
      <c r="F6" s="1630">
        <f>SUM(B6:E6)</f>
        <v>1075763</v>
      </c>
    </row>
    <row r="7" spans="1:8" s="1631" customFormat="1" ht="14.25" customHeight="1" thickBot="1" x14ac:dyDescent="0.25">
      <c r="A7" s="1629" t="s">
        <v>1694</v>
      </c>
      <c r="B7" s="1632">
        <f>'Acct Summary 7-8'!C17</f>
        <v>865421</v>
      </c>
      <c r="C7" s="1632">
        <f>'Acct Summary 7-8'!D17</f>
        <v>77969</v>
      </c>
      <c r="D7" s="1632">
        <f>'Acct Summary 7-8'!F17</f>
        <v>92522</v>
      </c>
      <c r="E7" s="1895"/>
      <c r="F7" s="1630">
        <f>SUM(B7:E7)</f>
        <v>1035912</v>
      </c>
    </row>
    <row r="8" spans="1:8" s="1631" customFormat="1" ht="14.25" thickTop="1" thickBot="1" x14ac:dyDescent="0.25">
      <c r="A8" s="1633" t="s">
        <v>1695</v>
      </c>
      <c r="B8" s="1634">
        <f>(B6-B7)</f>
        <v>47226</v>
      </c>
      <c r="C8" s="1634">
        <f>(C6-C7)</f>
        <v>-114</v>
      </c>
      <c r="D8" s="1634">
        <f>(D6-D7)</f>
        <v>-10592</v>
      </c>
      <c r="E8" s="1632">
        <f>(E6-E7)</f>
        <v>3331</v>
      </c>
      <c r="F8" s="1635">
        <f>SUM(F6-F7)</f>
        <v>39851</v>
      </c>
    </row>
    <row r="9" spans="1:8" s="1631" customFormat="1" ht="14.25" thickTop="1" thickBot="1" x14ac:dyDescent="0.25">
      <c r="A9" s="1636" t="s">
        <v>1957</v>
      </c>
      <c r="B9" s="1637">
        <f>'Acct Summary 7-8'!C81</f>
        <v>33939</v>
      </c>
      <c r="C9" s="1637">
        <f>'Acct Summary 7-8'!D81</f>
        <v>-35693</v>
      </c>
      <c r="D9" s="1637">
        <f>'Acct Summary 7-8'!F81</f>
        <v>32019</v>
      </c>
      <c r="E9" s="1637">
        <f>'Acct Summary 7-8'!I81</f>
        <v>30731</v>
      </c>
      <c r="F9" s="1716">
        <f>SUM(B9:E9)</f>
        <v>60996</v>
      </c>
    </row>
    <row r="10" spans="1:8" ht="16.5" customHeight="1" thickTop="1" x14ac:dyDescent="0.2">
      <c r="A10" s="1638"/>
      <c r="B10" s="1639"/>
      <c r="C10" s="2408" t="str">
        <f>IF(AND(F8&lt;0,F9&gt;=0,ABS(F8*3)&gt;ABS(F9)),A14,IF(AND(F8&lt;0,F9&gt;0,ABS(F8*3)&lt;=ABS(F9)),A15,IF(AND(F8&lt;0,F9&lt;0),A14,IF(F9=0,A17,A16))))</f>
        <v>Balanced - no deficit reduction plan is required.</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7" customFormat="1" ht="0.75" customHeight="1" x14ac:dyDescent="0.2">
      <c r="A14" s="2407" t="s">
        <v>1853</v>
      </c>
      <c r="B14" s="2407"/>
      <c r="C14" s="2407"/>
      <c r="D14" s="2407"/>
      <c r="E14" s="2407"/>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3"/>
      <c r="B8" s="2424"/>
      <c r="C8" s="2424"/>
      <c r="D8" s="2425"/>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7" t="str">
        <f>COVER!A17</f>
        <v>Tamaroa SD 5</v>
      </c>
      <c r="B7" s="2438"/>
      <c r="C7" s="2438"/>
      <c r="D7" s="2439"/>
      <c r="E7" s="2440">
        <f>COVER!A13</f>
        <v>30073005002</v>
      </c>
      <c r="F7" s="2441"/>
      <c r="G7" s="2442">
        <f>COVER!T23</f>
        <v>65.028419999999997</v>
      </c>
      <c r="H7" s="2443"/>
      <c r="I7" s="2443"/>
      <c r="J7" s="2443"/>
      <c r="K7" s="2443"/>
      <c r="L7" s="2444"/>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5"/>
      <c r="B9" s="2446"/>
      <c r="C9" s="2446"/>
      <c r="D9" s="2446"/>
      <c r="E9" s="2446"/>
      <c r="F9" s="2447"/>
      <c r="G9" s="2448" t="str">
        <f>COVER!T13</f>
        <v>Kujawa &amp; Batteau, P.C.</v>
      </c>
      <c r="H9" s="2449"/>
      <c r="I9" s="2449"/>
      <c r="J9" s="2449"/>
      <c r="K9" s="2449"/>
      <c r="L9" s="2450"/>
    </row>
    <row r="10" spans="1:29" ht="13.5" customHeight="1" x14ac:dyDescent="0.2">
      <c r="A10" s="2451"/>
      <c r="B10" s="2452"/>
      <c r="C10" s="2452"/>
      <c r="D10" s="2452"/>
      <c r="E10" s="2452"/>
      <c r="F10" s="2453"/>
      <c r="G10" s="2448" t="str">
        <f>COVER!T17</f>
        <v>300 S. Walnut St.</v>
      </c>
      <c r="H10" s="2454"/>
      <c r="I10" s="2454"/>
      <c r="J10" s="2454"/>
      <c r="K10" s="2454"/>
      <c r="L10" s="2455"/>
    </row>
    <row r="11" spans="1:29" ht="13.5" customHeight="1" x14ac:dyDescent="0.2">
      <c r="A11" s="2038" t="s">
        <v>2032</v>
      </c>
      <c r="B11" s="2039"/>
      <c r="C11" s="2018"/>
      <c r="D11" s="2042"/>
      <c r="E11" s="2018"/>
      <c r="F11" s="2019"/>
      <c r="G11" s="2448" t="str">
        <f>COVER!T19</f>
        <v>Pinckneyville</v>
      </c>
      <c r="H11" s="2454"/>
      <c r="I11" s="2454"/>
      <c r="J11" s="1980" t="str">
        <f>COVER!X19</f>
        <v>IL</v>
      </c>
      <c r="K11" s="1980">
        <f>COVER!Z19</f>
        <v>62274</v>
      </c>
      <c r="L11" s="2022"/>
    </row>
    <row r="12" spans="1:29" ht="13.5" customHeight="1" x14ac:dyDescent="0.2">
      <c r="A12" s="2456" t="s">
        <v>2031</v>
      </c>
      <c r="B12" s="2457"/>
      <c r="C12" s="2457"/>
      <c r="D12" s="2457"/>
      <c r="E12" s="2457"/>
      <c r="F12" s="2458"/>
      <c r="G12" s="1983"/>
      <c r="H12" s="1309"/>
      <c r="I12" s="1309"/>
      <c r="J12" s="1309"/>
      <c r="K12" s="1309"/>
      <c r="L12" s="1984"/>
    </row>
    <row r="13" spans="1:29" ht="13.5" customHeight="1" x14ac:dyDescent="0.2">
      <c r="A13" s="2448"/>
      <c r="B13" s="2449"/>
      <c r="C13" s="2449"/>
      <c r="D13" s="2449"/>
      <c r="E13" s="1308"/>
      <c r="F13" s="2031"/>
      <c r="G13" s="2023" t="s">
        <v>2034</v>
      </c>
      <c r="H13" s="2024"/>
      <c r="I13" s="2459" t="str">
        <f>COVER!T25</f>
        <v>kbatteau@kandb-cpa.com</v>
      </c>
      <c r="J13" s="2460"/>
      <c r="K13" s="2460"/>
      <c r="L13" s="2461"/>
    </row>
    <row r="14" spans="1:29" ht="13.5" customHeight="1" x14ac:dyDescent="0.2">
      <c r="A14" s="2448" t="str">
        <f>COVER!A19</f>
        <v>200 W. Main St.</v>
      </c>
      <c r="B14" s="2446"/>
      <c r="C14" s="2446"/>
      <c r="D14" s="2446"/>
      <c r="E14" s="2029">
        <v>0</v>
      </c>
      <c r="F14" s="1307"/>
      <c r="G14" s="2025" t="s">
        <v>1413</v>
      </c>
      <c r="H14" s="1290"/>
      <c r="I14" s="1290"/>
      <c r="J14" s="1290"/>
      <c r="K14" s="1290"/>
      <c r="L14" s="2021"/>
    </row>
    <row r="15" spans="1:29" ht="13.5" customHeight="1" x14ac:dyDescent="0.2">
      <c r="A15" s="2448" t="str">
        <f>COVER!A21</f>
        <v xml:space="preserve">Tamaroa </v>
      </c>
      <c r="B15" s="2454"/>
      <c r="C15" s="2454"/>
      <c r="D15" s="1289"/>
      <c r="E15" s="1985"/>
      <c r="F15" s="1306"/>
      <c r="G15" s="1979" t="str">
        <f>COVER!T15</f>
        <v>Kevin Batteau</v>
      </c>
      <c r="H15" s="1290"/>
      <c r="I15" s="1290"/>
      <c r="J15" s="1290"/>
      <c r="K15" s="1290"/>
      <c r="L15" s="2021"/>
    </row>
    <row r="16" spans="1:29" ht="12.2" customHeight="1" x14ac:dyDescent="0.2">
      <c r="A16" s="2028" t="s">
        <v>2033</v>
      </c>
      <c r="B16" s="1557"/>
      <c r="C16" s="2030">
        <f>COVER!A25</f>
        <v>0</v>
      </c>
      <c r="D16" s="2030"/>
      <c r="E16" s="2030"/>
      <c r="F16" s="2031"/>
      <c r="G16" s="2462"/>
      <c r="H16" s="2463"/>
      <c r="I16" s="2463"/>
      <c r="J16" s="2463"/>
      <c r="K16" s="2463"/>
      <c r="L16" s="2464"/>
    </row>
    <row r="17" spans="1:13" ht="12.2" customHeight="1" x14ac:dyDescent="0.2">
      <c r="A17" s="2465"/>
      <c r="B17" s="2466"/>
      <c r="C17" s="2466"/>
      <c r="D17" s="2466"/>
      <c r="E17" s="2466"/>
      <c r="F17" s="2467"/>
      <c r="G17" s="2025" t="s">
        <v>1412</v>
      </c>
      <c r="H17" s="1290"/>
      <c r="I17" s="1290"/>
      <c r="J17" s="1290"/>
      <c r="K17" s="2026" t="s">
        <v>1411</v>
      </c>
      <c r="L17" s="2019"/>
      <c r="M17" s="1305"/>
    </row>
    <row r="18" spans="1:13" ht="12.2" customHeight="1" x14ac:dyDescent="0.2">
      <c r="A18" s="2451"/>
      <c r="B18" s="2452"/>
      <c r="C18" s="2452"/>
      <c r="D18" s="2452"/>
      <c r="E18" s="2452"/>
      <c r="F18" s="2453"/>
      <c r="G18" s="2437" t="str">
        <f>COVER!T21</f>
        <v>618-357-3000</v>
      </c>
      <c r="H18" s="2438"/>
      <c r="I18" s="2438"/>
      <c r="J18" s="2438"/>
      <c r="K18" s="2437" t="str">
        <f>COVER!X21</f>
        <v>618-357-3654</v>
      </c>
      <c r="L18" s="246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6"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69" t="str">
        <f>'Single Audit Cover'!A7</f>
        <v>Tamaroa SD 5</v>
      </c>
      <c r="B1" s="2436"/>
      <c r="C1" s="2436"/>
      <c r="D1" s="2436"/>
    </row>
    <row r="2" spans="1:11" s="1978" customFormat="1" ht="12.75" x14ac:dyDescent="0.2">
      <c r="A2" s="2470">
        <f>'Single Audit Cover'!E7</f>
        <v>30073005002</v>
      </c>
      <c r="B2" s="2471"/>
      <c r="C2" s="2471"/>
      <c r="D2" s="2471"/>
    </row>
    <row r="3" spans="1:11" s="1978" customFormat="1" ht="12.75" x14ac:dyDescent="0.2">
      <c r="A3" s="2469" t="s">
        <v>2018</v>
      </c>
      <c r="B3" s="2436"/>
      <c r="C3" s="2436"/>
      <c r="D3" s="2436"/>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Tamaroa SD 5</v>
      </c>
      <c r="B1" s="2474"/>
      <c r="C1" s="2474"/>
      <c r="D1" s="2474"/>
      <c r="E1" s="2474"/>
    </row>
    <row r="2" spans="1:5" x14ac:dyDescent="0.2">
      <c r="A2" s="2475">
        <f>'Single Audit Cover'!E7</f>
        <v>30073005002</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189930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4874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-23574</v>
      </c>
    </row>
    <row r="19" spans="1:4" ht="13.5" thickBot="1" x14ac:dyDescent="0.25">
      <c r="A19" s="1359" t="s">
        <v>1498</v>
      </c>
      <c r="D19" s="1358">
        <f>SUM(D10:D17)</f>
        <v>171230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t="s">
        <v>2111</v>
      </c>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171230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1">
        <f>SUM(D35:D45)</f>
        <v>0</v>
      </c>
    </row>
    <row r="49" spans="2:4" x14ac:dyDescent="0.2">
      <c r="B49" s="1349" t="s">
        <v>1489</v>
      </c>
      <c r="C49" s="1349"/>
      <c r="D49" s="1981">
        <f>D32-D47</f>
        <v>171230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C11" sqref="C1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Tamaroa SD 5</v>
      </c>
      <c r="C1" s="2479"/>
      <c r="D1" s="2479"/>
      <c r="E1" s="2479"/>
      <c r="F1" s="2479"/>
      <c r="G1" s="2479"/>
      <c r="H1" s="2479"/>
      <c r="I1" s="2479"/>
      <c r="J1" s="2479"/>
      <c r="K1" s="2479"/>
    </row>
    <row r="2" spans="2:12" ht="15" x14ac:dyDescent="0.2">
      <c r="B2" s="2480">
        <f>'Single Audit Cover'!E7</f>
        <v>30073005002</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35" t="str">
        <f>'[1]Single Audit Cover'!A4</f>
        <v>Year Ending June 30, 2016</v>
      </c>
      <c r="C4" s="2435"/>
      <c r="D4" s="2435"/>
      <c r="E4" s="2435"/>
      <c r="F4" s="2435"/>
      <c r="G4" s="2435"/>
      <c r="H4" s="2435"/>
      <c r="I4" s="2435"/>
      <c r="J4" s="2435"/>
      <c r="K4" s="2435"/>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2111</v>
      </c>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9" sqref="B1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3" t="str">
        <f>'Single Audit Cover'!A7</f>
        <v>Tamaroa SD 5</v>
      </c>
      <c r="B1" s="2484"/>
      <c r="C1" s="2484"/>
      <c r="D1" s="2484"/>
      <c r="E1" s="1434"/>
    </row>
    <row r="2" spans="1:7" ht="13.5" customHeight="1" x14ac:dyDescent="0.2">
      <c r="A2" s="2485">
        <f>'Single Audit Cover'!E7</f>
        <v>30073005002</v>
      </c>
      <c r="B2" s="2486"/>
      <c r="C2" s="2486"/>
      <c r="D2" s="2486"/>
      <c r="E2" s="1423"/>
    </row>
    <row r="3" spans="1:7" ht="15.75" customHeight="1" x14ac:dyDescent="0.25">
      <c r="A3" s="2487" t="s">
        <v>1545</v>
      </c>
      <c r="B3" s="2488"/>
      <c r="C3" s="2488"/>
      <c r="D3" s="2488"/>
      <c r="E3" s="1433"/>
    </row>
    <row r="4" spans="1:7" ht="13.5" customHeight="1" x14ac:dyDescent="0.25">
      <c r="A4" s="2489" t="str">
        <f>'[1]Single Audit Cover'!A4</f>
        <v>Year Ending June 30, 2016</v>
      </c>
      <c r="B4" s="2490"/>
      <c r="C4" s="2490"/>
      <c r="D4" s="2490"/>
      <c r="E4" s="1433"/>
    </row>
    <row r="5" spans="1:7" ht="8.25" customHeight="1" x14ac:dyDescent="0.2">
      <c r="C5" s="1367"/>
      <c r="D5" s="1367"/>
    </row>
    <row r="6" spans="1:7" ht="13.5" customHeight="1" x14ac:dyDescent="0.2">
      <c r="A6" s="1357" t="s">
        <v>1915</v>
      </c>
      <c r="C6" s="1367"/>
      <c r="D6" s="1367"/>
    </row>
    <row r="7" spans="1:7" ht="60.95" customHeight="1" x14ac:dyDescent="0.2">
      <c r="A7" s="2491" t="s">
        <v>2024</v>
      </c>
      <c r="B7" s="2492"/>
      <c r="C7" s="2492"/>
      <c r="D7" s="2492"/>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1" t="s">
        <v>1916</v>
      </c>
      <c r="B12" s="2492"/>
      <c r="C12" s="2492"/>
      <c r="D12" s="2492"/>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3"/>
      <c r="E16" s="2493"/>
      <c r="F16" s="2493"/>
    </row>
    <row r="17" spans="1:6" ht="20.65" customHeight="1" x14ac:dyDescent="0.2">
      <c r="A17" s="1797"/>
      <c r="B17" s="1428" t="s">
        <v>2111</v>
      </c>
      <c r="C17" s="2045"/>
      <c r="D17" s="2493"/>
      <c r="E17" s="2493"/>
      <c r="F17" s="2493"/>
    </row>
    <row r="18" spans="1:6" ht="20.65" customHeight="1" x14ac:dyDescent="0.2">
      <c r="A18" s="1797"/>
      <c r="B18" s="1428"/>
      <c r="C18" s="2045"/>
      <c r="D18" s="2493"/>
      <c r="E18" s="2493"/>
      <c r="F18" s="2493"/>
    </row>
    <row r="19" spans="1:6" ht="20.65" customHeight="1" x14ac:dyDescent="0.2">
      <c r="A19" s="1797"/>
      <c r="B19" s="1428"/>
      <c r="C19" s="2045"/>
      <c r="D19" s="2493"/>
      <c r="E19" s="2493"/>
      <c r="F19" s="2493"/>
    </row>
    <row r="20" spans="1:6" ht="20.65" customHeight="1" x14ac:dyDescent="0.2">
      <c r="A20" s="1797"/>
      <c r="B20" s="1428"/>
      <c r="C20" s="2045"/>
      <c r="D20" s="2493"/>
      <c r="E20" s="2493"/>
      <c r="F20" s="2493"/>
    </row>
    <row r="21" spans="1:6" ht="20.65" customHeight="1" x14ac:dyDescent="0.2">
      <c r="A21" s="1797"/>
      <c r="B21" s="1428"/>
      <c r="C21" s="2045"/>
      <c r="D21" s="2493"/>
      <c r="E21" s="2493"/>
      <c r="F21" s="2493"/>
    </row>
    <row r="22" spans="1:6" ht="20.65" customHeight="1" x14ac:dyDescent="0.2">
      <c r="A22" s="1797"/>
      <c r="B22" s="1428"/>
      <c r="C22" s="2045"/>
      <c r="D22" s="2493"/>
      <c r="E22" s="2493"/>
      <c r="F22" s="2493"/>
    </row>
    <row r="23" spans="1:6" ht="20.65" customHeight="1" x14ac:dyDescent="0.2">
      <c r="A23" s="1797"/>
      <c r="B23" s="1428"/>
      <c r="C23" s="2045"/>
      <c r="D23" s="2493"/>
      <c r="E23" s="2493"/>
      <c r="F23" s="2493"/>
    </row>
    <row r="24" spans="1:6" ht="20.65" customHeight="1" x14ac:dyDescent="0.2">
      <c r="A24" s="1797"/>
      <c r="B24" s="1428"/>
      <c r="C24" s="2045"/>
      <c r="D24" s="2493"/>
      <c r="E24" s="2493"/>
      <c r="F24" s="2493"/>
    </row>
    <row r="25" spans="1:6" ht="20.65" customHeight="1" x14ac:dyDescent="0.2">
      <c r="A25" s="1797"/>
      <c r="B25" s="1428"/>
      <c r="C25" s="2045"/>
      <c r="D25" s="2493"/>
      <c r="E25" s="2493"/>
      <c r="F25" s="2493"/>
    </row>
    <row r="26" spans="1:6" ht="20.65" customHeight="1" x14ac:dyDescent="0.2">
      <c r="A26" s="1797"/>
      <c r="B26" s="1428"/>
      <c r="C26" s="2045"/>
      <c r="D26" s="2493"/>
      <c r="E26" s="2493"/>
      <c r="F26" s="2493"/>
    </row>
    <row r="27" spans="1:6" ht="20.65" customHeight="1" x14ac:dyDescent="0.2">
      <c r="A27" s="1797"/>
      <c r="B27" s="1428"/>
      <c r="C27" s="2045"/>
      <c r="D27" s="2493"/>
      <c r="E27" s="2493"/>
      <c r="F27" s="2493"/>
    </row>
    <row r="28" spans="1:6" ht="20.65" customHeight="1" x14ac:dyDescent="0.2">
      <c r="A28" s="1797"/>
      <c r="B28" s="1428"/>
      <c r="C28" s="2045"/>
      <c r="D28" s="2493"/>
      <c r="E28" s="2493"/>
      <c r="F28" s="2493"/>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4" t="s">
        <v>1917</v>
      </c>
      <c r="B31" s="2494"/>
      <c r="C31" s="2494"/>
      <c r="D31" s="2494"/>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5" t="s">
        <v>2025</v>
      </c>
      <c r="C45" s="2495"/>
      <c r="D45" s="2495"/>
      <c r="E45" s="1423"/>
    </row>
    <row r="46" spans="1:5" s="1372" customFormat="1" ht="33.75" customHeight="1" x14ac:dyDescent="0.2">
      <c r="A46" s="1422">
        <v>6</v>
      </c>
      <c r="B46" s="2482" t="s">
        <v>2081</v>
      </c>
      <c r="C46" s="2482"/>
      <c r="D46" s="2482"/>
    </row>
    <row r="47" spans="1:5" ht="45.75" customHeight="1" x14ac:dyDescent="0.2">
      <c r="A47" s="1422">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7" t="str">
        <f>'Single Audit Cover'!A7</f>
        <v>Tamaroa SD 5</v>
      </c>
      <c r="C1" s="2498"/>
      <c r="D1" s="2498"/>
      <c r="E1" s="2498"/>
      <c r="F1" s="2498"/>
      <c r="G1" s="2498"/>
      <c r="H1" s="2498"/>
      <c r="I1" s="2498"/>
      <c r="J1" s="1473"/>
    </row>
    <row r="2" spans="2:10" s="1367" customFormat="1" ht="12.75" customHeight="1" x14ac:dyDescent="0.2">
      <c r="B2" s="2499">
        <f>'Single Audit Cover'!E7</f>
        <v>30073005002</v>
      </c>
      <c r="C2" s="2500"/>
      <c r="D2" s="2500"/>
      <c r="E2" s="2500"/>
      <c r="F2" s="2500"/>
      <c r="G2" s="2500"/>
      <c r="H2" s="2500"/>
      <c r="I2" s="2500"/>
      <c r="J2" s="1473"/>
    </row>
    <row r="3" spans="2:10" s="1367" customFormat="1" ht="12.75" customHeight="1" x14ac:dyDescent="0.2">
      <c r="B3" s="2501" t="s">
        <v>1567</v>
      </c>
      <c r="C3" s="2490"/>
      <c r="D3" s="2490"/>
      <c r="E3" s="2490"/>
      <c r="F3" s="2490"/>
      <c r="G3" s="2490"/>
      <c r="H3" s="2490"/>
      <c r="I3" s="2490"/>
      <c r="J3" s="1472"/>
    </row>
    <row r="4" spans="2:10" s="1367" customFormat="1" ht="12.75" customHeight="1" x14ac:dyDescent="0.2">
      <c r="B4" s="2501" t="str">
        <f>'[1]Single Audit Cover'!A4</f>
        <v>Year Ending June 30, 2016</v>
      </c>
      <c r="C4" s="2490"/>
      <c r="D4" s="2490"/>
      <c r="E4" s="2490"/>
      <c r="F4" s="2490"/>
      <c r="G4" s="2490"/>
      <c r="H4" s="2490"/>
      <c r="I4" s="249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1" t="s">
        <v>1566</v>
      </c>
      <c r="C7" s="2490"/>
      <c r="D7" s="2490"/>
      <c r="E7" s="2490"/>
      <c r="F7" s="2490"/>
      <c r="G7" s="2490"/>
      <c r="H7" s="2490"/>
      <c r="I7" s="249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6" t="s">
        <v>2111</v>
      </c>
      <c r="D11" s="249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9" sqref="B1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7" t="str">
        <f>'Single Audit Cover'!A7</f>
        <v>Tamaroa SD 5</v>
      </c>
      <c r="C1" s="2497"/>
      <c r="D1" s="2497"/>
      <c r="E1" s="2497"/>
      <c r="F1" s="2497"/>
      <c r="G1" s="2497"/>
      <c r="H1" s="2497"/>
      <c r="I1" s="2497"/>
      <c r="J1" s="2497"/>
      <c r="K1" s="2497"/>
      <c r="L1" s="1521"/>
      <c r="M1" s="1521"/>
    </row>
    <row r="2" spans="1:13" ht="12" customHeight="1" x14ac:dyDescent="0.2">
      <c r="B2" s="2499">
        <f>'Single Audit Cover'!E7</f>
        <v>30073005002</v>
      </c>
      <c r="C2" s="2499"/>
      <c r="D2" s="2499"/>
      <c r="E2" s="2499"/>
      <c r="F2" s="2499"/>
      <c r="G2" s="2499"/>
      <c r="H2" s="2499"/>
      <c r="I2" s="2499"/>
      <c r="J2" s="2499"/>
      <c r="K2" s="2499"/>
      <c r="L2" s="1520"/>
      <c r="M2" s="1519"/>
    </row>
    <row r="3" spans="1:13" ht="10.35" customHeight="1" x14ac:dyDescent="0.2">
      <c r="B3" s="2489" t="s">
        <v>1567</v>
      </c>
      <c r="C3" s="2489"/>
      <c r="D3" s="2489"/>
      <c r="E3" s="2489"/>
      <c r="F3" s="2489"/>
      <c r="G3" s="2489"/>
      <c r="H3" s="2489"/>
      <c r="I3" s="2489"/>
      <c r="J3" s="2489"/>
      <c r="K3" s="2489"/>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t="s">
        <v>2111</v>
      </c>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23" sqref="B23:K23"/>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3" t="str">
        <f>'Single Audit Cover'!A7</f>
        <v>Tamaroa SD 5</v>
      </c>
      <c r="C1" s="2513"/>
      <c r="D1" s="2513"/>
      <c r="E1" s="2513"/>
      <c r="F1" s="2513"/>
      <c r="G1" s="2513"/>
      <c r="H1" s="2513"/>
      <c r="I1" s="2513"/>
      <c r="J1" s="2513"/>
      <c r="K1" s="2513"/>
      <c r="L1" s="1542"/>
    </row>
    <row r="2" spans="1:12" ht="12.75" customHeight="1" x14ac:dyDescent="0.2">
      <c r="B2" s="2514">
        <f>'Single Audit Cover'!E7</f>
        <v>30073005002</v>
      </c>
      <c r="C2" s="2514"/>
      <c r="D2" s="2514"/>
      <c r="E2" s="2514"/>
      <c r="F2" s="2514"/>
      <c r="G2" s="2514"/>
      <c r="H2" s="2514"/>
      <c r="I2" s="2514"/>
      <c r="J2" s="2514"/>
      <c r="K2" s="2514"/>
      <c r="L2" s="1541"/>
    </row>
    <row r="3" spans="1:12" ht="12.75" customHeight="1" x14ac:dyDescent="0.2">
      <c r="B3" s="2489" t="s">
        <v>1567</v>
      </c>
      <c r="C3" s="2489"/>
      <c r="D3" s="2489"/>
      <c r="E3" s="2489"/>
      <c r="F3" s="2489"/>
      <c r="G3" s="2489"/>
      <c r="H3" s="2489"/>
      <c r="I3" s="2489"/>
      <c r="J3" s="2489"/>
      <c r="K3" s="2489"/>
      <c r="L3" s="1518"/>
    </row>
    <row r="4" spans="1:12" ht="12.75" customHeight="1" x14ac:dyDescent="0.2">
      <c r="B4" s="2489" t="str">
        <f>'[1]Single Audit Cover'!A4</f>
        <v>Year Ending June 30, 2016</v>
      </c>
      <c r="C4" s="2489"/>
      <c r="D4" s="2489"/>
      <c r="E4" s="2489"/>
      <c r="F4" s="2489"/>
      <c r="G4" s="2489"/>
      <c r="H4" s="2489"/>
      <c r="I4" s="2489"/>
      <c r="J4" s="2489"/>
      <c r="K4" s="2489"/>
      <c r="L4" s="1518"/>
    </row>
    <row r="5" spans="1:12" ht="5.25" customHeight="1" x14ac:dyDescent="0.2">
      <c r="B5" s="1353" t="s">
        <v>1390</v>
      </c>
      <c r="C5" s="1353"/>
      <c r="L5" s="1426"/>
    </row>
    <row r="6" spans="1:12" ht="30.75" customHeight="1" x14ac:dyDescent="0.2">
      <c r="A6" s="1426"/>
      <c r="B6" s="2515" t="s">
        <v>1608</v>
      </c>
      <c r="C6" s="2515"/>
      <c r="D6" s="2515"/>
      <c r="E6" s="2515"/>
      <c r="F6" s="2515"/>
      <c r="G6" s="2515"/>
      <c r="H6" s="2515"/>
      <c r="I6" s="2515"/>
      <c r="J6" s="2515"/>
      <c r="K6" s="251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6"/>
      <c r="E14" s="2516"/>
      <c r="F14" s="2516"/>
      <c r="H14" s="1430" t="s">
        <v>1602</v>
      </c>
      <c r="I14" s="2517"/>
      <c r="J14" s="2517"/>
      <c r="K14" s="251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7"/>
      <c r="E16" s="2517"/>
      <c r="F16" s="2517"/>
      <c r="G16" s="2517"/>
      <c r="H16" s="2517"/>
      <c r="I16" s="2517"/>
      <c r="J16" s="2517"/>
      <c r="K16" s="2517"/>
      <c r="L16" s="1426"/>
    </row>
    <row r="17" spans="2:12" ht="13.5" customHeight="1" x14ac:dyDescent="0.2">
      <c r="B17" s="1431" t="s">
        <v>1600</v>
      </c>
      <c r="C17" s="1431"/>
      <c r="D17" s="2518"/>
      <c r="E17" s="2518"/>
      <c r="F17" s="2518"/>
      <c r="G17" s="2518"/>
      <c r="H17" s="2518"/>
      <c r="I17" s="2518"/>
      <c r="J17" s="2518"/>
      <c r="K17" s="251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t="s">
        <v>2111</v>
      </c>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14" sqref="B14"/>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7" t="str">
        <f>'Single Audit Cover'!A7</f>
        <v>Tamaroa SD 5</v>
      </c>
      <c r="C1" s="2497"/>
      <c r="D1" s="2497"/>
      <c r="E1" s="1554"/>
    </row>
    <row r="2" spans="2:5" s="1387" customFormat="1" ht="12.75" customHeight="1" x14ac:dyDescent="0.2">
      <c r="B2" s="2499">
        <f>'Single Audit Cover'!E7</f>
        <v>30073005002</v>
      </c>
      <c r="C2" s="2499"/>
      <c r="D2" s="2499"/>
      <c r="E2" s="1553"/>
    </row>
    <row r="3" spans="2:5" s="1346" customFormat="1" ht="12.75" customHeight="1" x14ac:dyDescent="0.2">
      <c r="B3" s="2489" t="s">
        <v>1618</v>
      </c>
      <c r="C3" s="2489"/>
      <c r="D3" s="2489"/>
      <c r="E3" s="1977"/>
    </row>
    <row r="4" spans="2:5" s="1387" customFormat="1" ht="12.75" customHeight="1" x14ac:dyDescent="0.2">
      <c r="B4" s="2519" t="str">
        <f>'[1]Single Audit Cover'!A4</f>
        <v>Year Ending June 30, 2016</v>
      </c>
      <c r="C4" s="2519"/>
      <c r="D4" s="2519"/>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t="s">
        <v>2111</v>
      </c>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7" t="str">
        <f>'Single Audit Cover'!A7</f>
        <v>Tamaroa SD 5</v>
      </c>
      <c r="C1" s="2497"/>
      <c r="D1" s="2497"/>
      <c r="E1" s="2497"/>
      <c r="F1" s="1542"/>
      <c r="G1" s="1542"/>
      <c r="H1" s="1542"/>
      <c r="I1" s="1542"/>
      <c r="J1" s="1542"/>
      <c r="K1" s="1542"/>
      <c r="L1" s="1542"/>
    </row>
    <row r="2" spans="2:12" ht="13.5" customHeight="1" x14ac:dyDescent="0.2">
      <c r="B2" s="2499">
        <f>'Single Audit Cover'!E7</f>
        <v>30073005002</v>
      </c>
      <c r="C2" s="2499"/>
      <c r="D2" s="2499"/>
      <c r="E2" s="2499"/>
      <c r="F2" s="1541"/>
      <c r="G2" s="1541"/>
      <c r="H2" s="1541"/>
      <c r="I2" s="1541"/>
      <c r="J2" s="1541"/>
      <c r="K2" s="1541"/>
      <c r="L2" s="1541"/>
    </row>
    <row r="3" spans="2:12" ht="13.5" customHeight="1" x14ac:dyDescent="0.2">
      <c r="B3" s="2489" t="s">
        <v>1626</v>
      </c>
      <c r="C3" s="2489"/>
      <c r="D3" s="2489"/>
      <c r="E3" s="2489"/>
      <c r="F3" s="1977"/>
      <c r="G3" s="1977"/>
      <c r="H3" s="1977"/>
      <c r="I3" s="1977"/>
      <c r="J3" s="1977"/>
      <c r="K3" s="1977"/>
      <c r="L3" s="1977"/>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t="s">
        <v>2111</v>
      </c>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30073005002</v>
      </c>
    </row>
    <row r="3" spans="1:2" x14ac:dyDescent="0.2">
      <c r="A3" t="s">
        <v>1132</v>
      </c>
      <c r="B3" s="1232" t="str">
        <f>COVER!A15</f>
        <v>Perry</v>
      </c>
    </row>
    <row r="4" spans="1:2" x14ac:dyDescent="0.2">
      <c r="A4" t="s">
        <v>1188</v>
      </c>
      <c r="B4" s="1232" t="str">
        <f>COVER!A17</f>
        <v>Tamaroa SD 5</v>
      </c>
    </row>
    <row r="5" spans="1:2" x14ac:dyDescent="0.2">
      <c r="A5" t="s">
        <v>819</v>
      </c>
      <c r="B5" s="1232" t="str">
        <f>COVER!A38</f>
        <v>Phillip Hamil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f>COVER!T23</f>
        <v>65.028419999999997</v>
      </c>
    </row>
    <row r="16" spans="1:2" x14ac:dyDescent="0.2">
      <c r="A16" t="s">
        <v>501</v>
      </c>
      <c r="B16" s="1232" t="str">
        <f>COVER!T13</f>
        <v>Kujawa &amp; Batteau, P.C.</v>
      </c>
    </row>
    <row r="17" spans="1:2" x14ac:dyDescent="0.2">
      <c r="A17" t="s">
        <v>1052</v>
      </c>
      <c r="B17" s="1232" t="str">
        <f>COVER!T15</f>
        <v>Kevin Batteau</v>
      </c>
    </row>
    <row r="18" spans="1:2" x14ac:dyDescent="0.2">
      <c r="A18" t="s">
        <v>1370</v>
      </c>
      <c r="B18" s="1232" t="str">
        <f>COVER!T17</f>
        <v>300 S. Walnut St.</v>
      </c>
    </row>
    <row r="19" spans="1:2" x14ac:dyDescent="0.2">
      <c r="A19" t="s">
        <v>1054</v>
      </c>
      <c r="B19" s="1232" t="str">
        <f>COVER!T25</f>
        <v>kbatteau@kandb-cpa.com</v>
      </c>
    </row>
    <row r="20" spans="1:2" x14ac:dyDescent="0.2">
      <c r="A20" t="s">
        <v>1055</v>
      </c>
      <c r="B20" s="1232" t="str">
        <f>COVER!T19</f>
        <v>Pinckneyville</v>
      </c>
    </row>
    <row r="21" spans="1:2" x14ac:dyDescent="0.2">
      <c r="A21" t="s">
        <v>569</v>
      </c>
      <c r="B21" s="1232" t="str">
        <f>COVER!X19</f>
        <v>IL</v>
      </c>
    </row>
    <row r="22" spans="1:2" x14ac:dyDescent="0.2">
      <c r="A22" t="s">
        <v>1056</v>
      </c>
      <c r="B22" s="1232">
        <f>COVER!Z19</f>
        <v>62274</v>
      </c>
    </row>
    <row r="23" spans="1:2" x14ac:dyDescent="0.2">
      <c r="A23" t="s">
        <v>1372</v>
      </c>
      <c r="B23" s="1232" t="str">
        <f>COVER!T21</f>
        <v>618-357-3000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2224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63807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818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29868</v>
      </c>
      <c r="C91" s="14" t="s">
        <v>672</v>
      </c>
      <c r="D91" s="14" t="str">
        <f t="shared" si="0"/>
        <v>Error?</v>
      </c>
    </row>
    <row r="92" spans="1:4" x14ac:dyDescent="0.2">
      <c r="A92" s="55">
        <v>31</v>
      </c>
      <c r="B92" s="1232">
        <f>'Assets-Liab 5-6'!C39</f>
        <v>33939</v>
      </c>
      <c r="D92" s="14" t="str">
        <f t="shared" si="0"/>
        <v>Error?</v>
      </c>
    </row>
    <row r="93" spans="1:4" x14ac:dyDescent="0.2">
      <c r="A93" s="55">
        <v>32</v>
      </c>
      <c r="B93" s="1232">
        <f>'Assets-Liab 5-6'!C41</f>
        <v>63807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14114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14114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49807</v>
      </c>
      <c r="C122" s="14" t="s">
        <v>672</v>
      </c>
      <c r="D122" s="14" t="str">
        <f t="shared" si="0"/>
        <v>Error?</v>
      </c>
    </row>
    <row r="123" spans="1:4" x14ac:dyDescent="0.2">
      <c r="A123" s="55">
        <v>62</v>
      </c>
      <c r="B123" s="1232">
        <f>'Assets-Liab 5-6'!D39</f>
        <v>-35693</v>
      </c>
      <c r="D123" s="14" t="str">
        <f t="shared" si="0"/>
        <v>Error?</v>
      </c>
    </row>
    <row r="124" spans="1:4" x14ac:dyDescent="0.2">
      <c r="A124" s="55">
        <v>63</v>
      </c>
      <c r="B124" s="1232">
        <f>'Assets-Liab 5-6'!D41</f>
        <v>14114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695</v>
      </c>
      <c r="C139" s="14" t="s">
        <v>672</v>
      </c>
      <c r="D139" s="14" t="str">
        <f t="shared" si="1"/>
        <v>Error?</v>
      </c>
    </row>
    <row r="140" spans="1:4" x14ac:dyDescent="0.2">
      <c r="A140" s="55">
        <v>79</v>
      </c>
      <c r="B140" s="1232">
        <f>'Assets-Liab 5-6'!E39</f>
        <v>-695</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26047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61082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29063</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61082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17416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68461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68461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5113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5113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1000</v>
      </c>
      <c r="D273" s="14" t="str">
        <f t="shared" si="3"/>
        <v>Error?</v>
      </c>
    </row>
    <row r="274" spans="1:4" x14ac:dyDescent="0.2">
      <c r="A274" s="55">
        <v>213</v>
      </c>
      <c r="B274" s="1232">
        <f>'Assets-Liab 5-6'!M17</f>
        <v>667209</v>
      </c>
      <c r="D274" s="14" t="str">
        <f t="shared" si="3"/>
        <v>Error?</v>
      </c>
    </row>
    <row r="275" spans="1:4" x14ac:dyDescent="0.2">
      <c r="A275" s="55">
        <v>214</v>
      </c>
      <c r="B275" s="1232">
        <f>'Assets-Liab 5-6'!M18</f>
        <v>84803</v>
      </c>
      <c r="D275" s="14" t="str">
        <f t="shared" si="3"/>
        <v>Error?</v>
      </c>
    </row>
    <row r="276" spans="1:4" x14ac:dyDescent="0.2">
      <c r="A276" s="55">
        <v>215</v>
      </c>
      <c r="B276" s="1232">
        <f>'Assets-Liab 5-6'!M19</f>
        <v>304726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1057738</v>
      </c>
      <c r="C279" s="14" t="s">
        <v>672</v>
      </c>
      <c r="D279" s="14" t="str">
        <f t="shared" si="3"/>
        <v>Error?</v>
      </c>
    </row>
    <row r="280" spans="1:4" x14ac:dyDescent="0.2">
      <c r="A280" s="55">
        <v>219</v>
      </c>
      <c r="B280" s="1232">
        <f>'Assets-Liab 5-6'!M40</f>
        <v>1057738</v>
      </c>
      <c r="D280" s="14" t="str">
        <f t="shared" si="3"/>
        <v>Error?</v>
      </c>
    </row>
    <row r="281" spans="1:4" x14ac:dyDescent="0.2">
      <c r="A281" s="55">
        <v>220</v>
      </c>
      <c r="B281" s="1232">
        <f>'Assets-Liab 5-6'!M41</f>
        <v>1057738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82000</v>
      </c>
      <c r="D283" s="14" t="str">
        <f t="shared" si="3"/>
        <v>Error?</v>
      </c>
    </row>
    <row r="284" spans="1:4" x14ac:dyDescent="0.2">
      <c r="A284" s="55">
        <v>223</v>
      </c>
      <c r="B284" s="1232">
        <f>'Assets-Liab 5-6'!N23</f>
        <v>82000</v>
      </c>
      <c r="C284" s="14" t="s">
        <v>672</v>
      </c>
      <c r="D284" s="14" t="str">
        <f t="shared" si="3"/>
        <v>Error?</v>
      </c>
    </row>
    <row r="285" spans="1:4" x14ac:dyDescent="0.2">
      <c r="A285" s="55">
        <v>224</v>
      </c>
      <c r="B285" s="1232">
        <f>'Assets-Liab 5-6'!N36</f>
        <v>82000</v>
      </c>
      <c r="D285" s="14" t="str">
        <f t="shared" si="3"/>
        <v>Error?</v>
      </c>
    </row>
    <row r="286" spans="1:4" x14ac:dyDescent="0.2">
      <c r="A286" s="83">
        <v>225</v>
      </c>
      <c r="D286" s="14" t="str">
        <f t="shared" si="3"/>
        <v>OK</v>
      </c>
    </row>
    <row r="287" spans="1:4" x14ac:dyDescent="0.2">
      <c r="A287" s="55">
        <v>226</v>
      </c>
      <c r="B287" s="1232">
        <f>'Assets-Liab 5-6'!N37</f>
        <v>82000</v>
      </c>
      <c r="C287" s="14" t="s">
        <v>672</v>
      </c>
      <c r="D287" s="14" t="str">
        <f t="shared" si="3"/>
        <v>Error?</v>
      </c>
    </row>
    <row r="288" spans="1:4" x14ac:dyDescent="0.2">
      <c r="A288" s="55">
        <v>227</v>
      </c>
      <c r="B288" s="1232">
        <f>'Assets-Liab 5-6'!N41</f>
        <v>82000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383759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478170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20715</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20715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22000</v>
      </c>
      <c r="D733" s="14" t="str">
        <f t="shared" si="10"/>
        <v>Error?</v>
      </c>
    </row>
    <row r="734" spans="1:4" x14ac:dyDescent="0.2">
      <c r="A734" s="55">
        <v>673</v>
      </c>
      <c r="B734" s="1232">
        <f>'Expenditures 15-22'!C53</f>
        <v>22000</v>
      </c>
      <c r="C734" s="14" t="s">
        <v>672</v>
      </c>
      <c r="D734" s="14" t="str">
        <f t="shared" si="10"/>
        <v>Error?</v>
      </c>
    </row>
    <row r="735" spans="1:4" x14ac:dyDescent="0.2">
      <c r="A735" s="55">
        <v>674</v>
      </c>
      <c r="B735" s="1232">
        <f>'Expenditures 15-22'!C55</f>
        <v>7150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7150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38323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34270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72593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122458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600628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79479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86812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1679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1679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1095</v>
      </c>
      <c r="D791" s="14" t="str">
        <f t="shared" si="11"/>
        <v>Error?</v>
      </c>
    </row>
    <row r="792" spans="1:4" x14ac:dyDescent="0.2">
      <c r="A792" s="55">
        <v>731</v>
      </c>
      <c r="B792" s="1232">
        <f>'Expenditures 15-22'!D53</f>
        <v>1095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2774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89586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6158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15395</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42</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13066</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13066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13108</v>
      </c>
      <c r="C871" s="14" t="s">
        <v>672</v>
      </c>
      <c r="D871" s="14" t="str">
        <f t="shared" si="12"/>
        <v>Error?</v>
      </c>
    </row>
    <row r="872" spans="1:4" x14ac:dyDescent="0.2">
      <c r="A872" s="55">
        <v>811</v>
      </c>
      <c r="B872" s="1232">
        <f>'Expenditures 15-22'!E75</f>
        <v>165</v>
      </c>
      <c r="D872" s="14" t="str">
        <f t="shared" si="12"/>
        <v>Error?</v>
      </c>
    </row>
    <row r="873" spans="1:4" x14ac:dyDescent="0.2">
      <c r="A873" s="55">
        <v>812</v>
      </c>
      <c r="B873" s="1232">
        <f>'Expenditures 15-22'!E114</f>
        <v>58979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35704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122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300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89</v>
      </c>
      <c r="D907" s="14" t="str">
        <f t="shared" si="13"/>
        <v>Error?</v>
      </c>
    </row>
    <row r="908" spans="1:4" x14ac:dyDescent="0.2">
      <c r="A908" s="55">
        <v>847</v>
      </c>
      <c r="B908" s="1232">
        <f>'Expenditures 15-22'!F53</f>
        <v>89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1665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41950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43615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44126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79830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12242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7008</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1318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8326</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8326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20568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3580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3580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874</v>
      </c>
      <c r="D1023" s="14" t="str">
        <f t="shared" ref="D1023:D1086" si="15">IF(ISBLANK(B1023),"OK",IF(A1023-B1023=0,"OK","Error?"))</f>
        <v>Error?</v>
      </c>
    </row>
    <row r="1024" spans="1:4" x14ac:dyDescent="0.2">
      <c r="A1024" s="55">
        <v>963</v>
      </c>
      <c r="B1024" s="1232">
        <f>'Expenditures 15-22'!H53</f>
        <v>874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11296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80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11376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12250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15830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466818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6158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631903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164</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22694</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22858</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13066</v>
      </c>
      <c r="C1120" s="14" t="s">
        <v>672</v>
      </c>
      <c r="D1120" s="14" t="str">
        <f t="shared" si="16"/>
        <v>Error?</v>
      </c>
    </row>
    <row r="1121" spans="1:4" x14ac:dyDescent="0.2">
      <c r="A1121" s="55">
        <v>1060</v>
      </c>
      <c r="B1121" s="1232">
        <f>'Expenditures 15-22'!K50</f>
        <v>24058</v>
      </c>
      <c r="C1121" s="14" t="s">
        <v>672</v>
      </c>
      <c r="D1121" s="14" t="str">
        <f t="shared" si="16"/>
        <v>Error?</v>
      </c>
    </row>
    <row r="1122" spans="1:4" x14ac:dyDescent="0.2">
      <c r="A1122" s="55">
        <v>1061</v>
      </c>
      <c r="B1122" s="1232">
        <f>'Expenditures 15-22'!K53</f>
        <v>37124</v>
      </c>
      <c r="C1122" s="14" t="s">
        <v>672</v>
      </c>
      <c r="D1122" s="14" t="str">
        <f t="shared" si="16"/>
        <v>Error?</v>
      </c>
    </row>
    <row r="1123" spans="1:4" x14ac:dyDescent="0.2">
      <c r="A1123" s="55">
        <v>1062</v>
      </c>
      <c r="B1123" s="1232">
        <f>'Expenditures 15-22'!K55</f>
        <v>7150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7150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58292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77618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135910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203042</v>
      </c>
      <c r="C1143" s="14" t="s">
        <v>672</v>
      </c>
      <c r="D1143" s="14" t="str">
        <f t="shared" si="16"/>
        <v>Error?</v>
      </c>
    </row>
    <row r="1144" spans="1:4" x14ac:dyDescent="0.2">
      <c r="A1144" s="55">
        <v>1083</v>
      </c>
      <c r="B1144" s="1232">
        <f>'Expenditures 15-22'!K75</f>
        <v>165</v>
      </c>
      <c r="C1144" s="14" t="s">
        <v>672</v>
      </c>
      <c r="D1144" s="14" t="str">
        <f t="shared" si="16"/>
        <v>Error?</v>
      </c>
    </row>
    <row r="1145" spans="1:4" x14ac:dyDescent="0.2">
      <c r="A1145" s="55">
        <v>1084</v>
      </c>
      <c r="B1145" s="1232">
        <f>'Expenditures 15-22'!K102</f>
        <v>30311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865421</v>
      </c>
      <c r="C1152" s="14" t="s">
        <v>672</v>
      </c>
      <c r="D1152" s="14" t="str">
        <f t="shared" si="17"/>
        <v>Error?</v>
      </c>
    </row>
    <row r="1153" spans="1:4" x14ac:dyDescent="0.2">
      <c r="A1153" s="55">
        <v>1092</v>
      </c>
      <c r="B1153" s="1232">
        <f>'Expenditures 15-22'!K115</f>
        <v>47226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22698</v>
      </c>
      <c r="D1221" s="14" t="str">
        <f t="shared" si="18"/>
        <v>Error?</v>
      </c>
    </row>
    <row r="1222" spans="1:4" x14ac:dyDescent="0.2">
      <c r="A1222" s="83">
        <v>1161</v>
      </c>
      <c r="D1222" s="14" t="str">
        <f t="shared" si="18"/>
        <v>OK</v>
      </c>
    </row>
    <row r="1223" spans="1:4" x14ac:dyDescent="0.2">
      <c r="A1223" s="55">
        <v>1162</v>
      </c>
      <c r="B1223" s="1232">
        <f>'Expenditures 15-22'!C127</f>
        <v>22698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22698</v>
      </c>
      <c r="C1225" s="14" t="s">
        <v>672</v>
      </c>
      <c r="D1225" s="14" t="str">
        <f t="shared" si="18"/>
        <v>Error?</v>
      </c>
    </row>
    <row r="1226" spans="1:4" x14ac:dyDescent="0.2">
      <c r="A1226" s="55">
        <v>1165</v>
      </c>
      <c r="B1226" s="1232">
        <f>'Expenditures 15-22'!C150</f>
        <v>22698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43805</v>
      </c>
      <c r="D1237" s="14" t="str">
        <f t="shared" si="18"/>
        <v>Error?</v>
      </c>
    </row>
    <row r="1238" spans="1:4" x14ac:dyDescent="0.2">
      <c r="A1238" s="83">
        <v>1177</v>
      </c>
      <c r="D1238" s="14" t="str">
        <f t="shared" si="18"/>
        <v>OK</v>
      </c>
    </row>
    <row r="1239" spans="1:4" x14ac:dyDescent="0.2">
      <c r="A1239" s="55">
        <v>1178</v>
      </c>
      <c r="B1239" s="1232">
        <f>'Expenditures 15-22'!E127</f>
        <v>43805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43805</v>
      </c>
      <c r="C1241" s="14" t="s">
        <v>672</v>
      </c>
      <c r="D1241" s="14" t="str">
        <f t="shared" si="18"/>
        <v>Error?</v>
      </c>
    </row>
    <row r="1242" spans="1:4" x14ac:dyDescent="0.2">
      <c r="A1242" s="55">
        <v>1181</v>
      </c>
      <c r="B1242" s="1232">
        <f>'Expenditures 15-22'!E150</f>
        <v>43805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5846</v>
      </c>
      <c r="D1245" s="14" t="str">
        <f t="shared" si="18"/>
        <v>Error?</v>
      </c>
    </row>
    <row r="1246" spans="1:4" x14ac:dyDescent="0.2">
      <c r="A1246" s="83">
        <v>1185</v>
      </c>
      <c r="D1246" s="14" t="str">
        <f t="shared" si="18"/>
        <v>OK</v>
      </c>
    </row>
    <row r="1247" spans="1:4" x14ac:dyDescent="0.2">
      <c r="A1247" s="55">
        <v>1186</v>
      </c>
      <c r="B1247" s="1232">
        <f>'Expenditures 15-22'!F127</f>
        <v>5846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5846</v>
      </c>
      <c r="C1249" s="14" t="s">
        <v>672</v>
      </c>
      <c r="D1249" s="14" t="str">
        <f t="shared" si="18"/>
        <v>Error?</v>
      </c>
    </row>
    <row r="1250" spans="1:4" x14ac:dyDescent="0.2">
      <c r="A1250" s="55">
        <v>1189</v>
      </c>
      <c r="B1250" s="1232">
        <f>'Expenditures 15-22'!F150</f>
        <v>5846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5620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5620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5620</v>
      </c>
      <c r="C1258" s="14" t="s">
        <v>672</v>
      </c>
      <c r="D1258" s="14" t="str">
        <f t="shared" si="18"/>
        <v>Error?</v>
      </c>
    </row>
    <row r="1259" spans="1:4" x14ac:dyDescent="0.2">
      <c r="A1259" s="55">
        <v>1198</v>
      </c>
      <c r="B1259" s="1232">
        <f>'Expenditures 15-22'!G150</f>
        <v>5620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77969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77969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77969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77969</v>
      </c>
      <c r="C1288" s="14" t="s">
        <v>672</v>
      </c>
      <c r="D1288" s="14" t="str">
        <f t="shared" si="19"/>
        <v>Error?</v>
      </c>
    </row>
    <row r="1289" spans="1:4" x14ac:dyDescent="0.2">
      <c r="A1289" s="55">
        <v>1228</v>
      </c>
      <c r="B1289" s="1232">
        <f>'Expenditures 15-22'!K151</f>
        <v>-114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3845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13845</v>
      </c>
      <c r="C1317" s="14" t="s">
        <v>672</v>
      </c>
      <c r="D1317" s="14" t="str">
        <f t="shared" si="19"/>
        <v>Error?</v>
      </c>
    </row>
    <row r="1318" spans="1:4" x14ac:dyDescent="0.2">
      <c r="A1318" s="55">
        <v>1257</v>
      </c>
      <c r="B1318" s="1232">
        <f>'Expenditures 15-22'!H168</f>
        <v>13845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3845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13845</v>
      </c>
      <c r="C1331" s="14" t="s">
        <v>672</v>
      </c>
      <c r="D1331" s="14" t="str">
        <f t="shared" si="19"/>
        <v>Error?</v>
      </c>
    </row>
    <row r="1332" spans="1:4" x14ac:dyDescent="0.2">
      <c r="A1332" s="55">
        <v>1271</v>
      </c>
      <c r="B1332" s="1232">
        <f>'Expenditures 15-22'!K168</f>
        <v>13845</v>
      </c>
      <c r="C1332" s="14" t="s">
        <v>672</v>
      </c>
      <c r="D1332" s="14" t="str">
        <f t="shared" si="19"/>
        <v>Error?</v>
      </c>
    </row>
    <row r="1333" spans="1:4" x14ac:dyDescent="0.2">
      <c r="A1333" s="55">
        <v>1272</v>
      </c>
      <c r="B1333" s="1232">
        <f>'Expenditures 15-22'!K169</f>
        <v>-755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92522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92522</v>
      </c>
      <c r="C1345" s="14" t="s">
        <v>672</v>
      </c>
      <c r="D1345" s="14" t="str">
        <f t="shared" si="20"/>
        <v>Error?</v>
      </c>
    </row>
    <row r="1346" spans="1:4" x14ac:dyDescent="0.2">
      <c r="A1346" s="55">
        <v>1285</v>
      </c>
      <c r="B1346" s="1232">
        <f>'Expenditures 15-22'!D204</f>
        <v>92522</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92522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92522</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92522</v>
      </c>
      <c r="C1388" s="14" t="s">
        <v>672</v>
      </c>
      <c r="D1388" s="14" t="str">
        <f t="shared" si="20"/>
        <v>Error?</v>
      </c>
    </row>
    <row r="1389" spans="1:4" x14ac:dyDescent="0.2">
      <c r="A1389" s="55">
        <v>1328</v>
      </c>
      <c r="B1389" s="1232">
        <f>'Expenditures 15-22'!K205</f>
        <v>-10592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14454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300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300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355</v>
      </c>
      <c r="D1423" s="14" t="str">
        <f t="shared" si="21"/>
        <v>Error?</v>
      </c>
    </row>
    <row r="1424" spans="1:4" x14ac:dyDescent="0.2">
      <c r="A1424" s="55">
        <v>1363</v>
      </c>
      <c r="B1424" s="1232">
        <f>'Expenditures 15-22'!D251</f>
        <v>355</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5846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6722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6281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18849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19504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33958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14454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300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300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355</v>
      </c>
      <c r="C1487" s="14" t="s">
        <v>672</v>
      </c>
      <c r="D1487" s="14" t="str">
        <f t="shared" si="22"/>
        <v>Error?</v>
      </c>
    </row>
    <row r="1488" spans="1:4" x14ac:dyDescent="0.2">
      <c r="A1488" s="55">
        <v>1427</v>
      </c>
      <c r="B1488" s="1232">
        <f>'Expenditures 15-22'!K251</f>
        <v>355</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5846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6722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6281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18849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19504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33958</v>
      </c>
      <c r="C1517" s="14" t="s">
        <v>672</v>
      </c>
      <c r="D1517" s="14" t="str">
        <f t="shared" si="22"/>
        <v>Error?</v>
      </c>
    </row>
    <row r="1518" spans="1:4" x14ac:dyDescent="0.2">
      <c r="A1518" s="55">
        <v>1457</v>
      </c>
      <c r="B1518" s="1232">
        <f>'Expenditures 15-22'!K289</f>
        <v>-24152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28835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28835</v>
      </c>
      <c r="C1547" s="14" t="s">
        <v>672</v>
      </c>
      <c r="D1547" s="14" t="str">
        <f t="shared" si="23"/>
        <v>Error?</v>
      </c>
    </row>
    <row r="1548" spans="1:4" x14ac:dyDescent="0.2">
      <c r="A1548" s="55">
        <v>1487</v>
      </c>
      <c r="B1548" s="1232">
        <f>'Expenditures 15-22'!G305</f>
        <v>28835</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2533</v>
      </c>
      <c r="C1554" s="14" t="s">
        <v>672</v>
      </c>
      <c r="D1554" s="14" t="str">
        <f t="shared" si="23"/>
        <v>Error?</v>
      </c>
    </row>
    <row r="1555" spans="1:4" x14ac:dyDescent="0.2">
      <c r="A1555" s="55">
        <v>1494</v>
      </c>
      <c r="B1555" s="1232">
        <f>'Expenditures 15-22'!K294</f>
        <v>28835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28835</v>
      </c>
      <c r="C1559" s="14" t="s">
        <v>672</v>
      </c>
      <c r="D1559" s="14" t="str">
        <f t="shared" si="23"/>
        <v>Error?</v>
      </c>
    </row>
    <row r="1560" spans="1:4" x14ac:dyDescent="0.2">
      <c r="A1560" s="55">
        <v>1499</v>
      </c>
      <c r="B1560" s="1232">
        <f>'Expenditures 15-22'!K305</f>
        <v>31368</v>
      </c>
      <c r="C1560" s="14" t="s">
        <v>672</v>
      </c>
      <c r="D1560" s="14" t="str">
        <f t="shared" si="23"/>
        <v>Error?</v>
      </c>
    </row>
    <row r="1561" spans="1:4" x14ac:dyDescent="0.2">
      <c r="A1561" s="55">
        <v>1500</v>
      </c>
      <c r="B1561" s="1232">
        <f>'Expenditures 15-22'!K306</f>
        <v>5084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-13287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33939</v>
      </c>
      <c r="C1630" s="14" t="s">
        <v>672</v>
      </c>
      <c r="D1630" s="14" t="str">
        <f t="shared" si="24"/>
        <v>Error?</v>
      </c>
    </row>
    <row r="1631" spans="1:4" x14ac:dyDescent="0.2">
      <c r="A1631" s="55">
        <v>1570</v>
      </c>
      <c r="B1631" s="1232">
        <f>'Acct Summary 7-8'!D79</f>
        <v>-35579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-35693</v>
      </c>
      <c r="C1644" s="14" t="s">
        <v>672</v>
      </c>
      <c r="D1644" s="14" t="str">
        <f t="shared" si="24"/>
        <v>Error?</v>
      </c>
    </row>
    <row r="1645" spans="1:4" x14ac:dyDescent="0.2">
      <c r="A1645" s="55">
        <v>1584</v>
      </c>
      <c r="B1645" s="1232">
        <f>'Acct Summary 7-8'!E79</f>
        <v>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-695</v>
      </c>
      <c r="C1658" s="14" t="s">
        <v>672</v>
      </c>
      <c r="D1658" s="14" t="str">
        <f t="shared" si="24"/>
        <v>Error?</v>
      </c>
    </row>
    <row r="1659" spans="1:4" x14ac:dyDescent="0.2">
      <c r="A1659" s="55">
        <v>1598</v>
      </c>
      <c r="B1659" s="1232">
        <f>'Acct Summary 7-8'!F79</f>
        <v>42611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32019</v>
      </c>
      <c r="C1672" s="14" t="s">
        <v>672</v>
      </c>
      <c r="D1672" s="14" t="str">
        <f t="shared" si="25"/>
        <v>Error?</v>
      </c>
    </row>
    <row r="1673" spans="1:4" x14ac:dyDescent="0.2">
      <c r="A1673" s="55">
        <v>1612</v>
      </c>
      <c r="B1673" s="1232">
        <f>'Acct Summary 7-8'!G79</f>
        <v>92613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68461</v>
      </c>
      <c r="C1686" s="14" t="s">
        <v>672</v>
      </c>
      <c r="D1686" s="14" t="str">
        <f t="shared" si="25"/>
        <v>Error?</v>
      </c>
    </row>
    <row r="1687" spans="1:4" x14ac:dyDescent="0.2">
      <c r="A1687" s="55">
        <v>1626</v>
      </c>
      <c r="B1687" s="1232">
        <f>'Acct Summary 7-8'!H79</f>
        <v>29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5113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99931</v>
      </c>
      <c r="C1744" s="14" t="s">
        <v>672</v>
      </c>
      <c r="D1744" s="14" t="str">
        <f t="shared" si="26"/>
        <v>Error?</v>
      </c>
    </row>
    <row r="1745" spans="1:5" x14ac:dyDescent="0.2">
      <c r="A1745" s="55">
        <v>1684</v>
      </c>
      <c r="B1745" s="1232">
        <f>'Tax Sched 24'!B5</f>
        <v>23320</v>
      </c>
      <c r="C1745" s="14" t="s">
        <v>672</v>
      </c>
      <c r="D1745" s="14" t="str">
        <f t="shared" si="26"/>
        <v>Error?</v>
      </c>
    </row>
    <row r="1746" spans="1:5" x14ac:dyDescent="0.2">
      <c r="A1746" s="55">
        <v>1685</v>
      </c>
      <c r="B1746" s="1232">
        <f>'Tax Sched 24'!B6</f>
        <v>13090</v>
      </c>
      <c r="C1746" s="14" t="s">
        <v>672</v>
      </c>
      <c r="D1746" s="14" t="str">
        <f t="shared" si="26"/>
        <v>Error?</v>
      </c>
    </row>
    <row r="1747" spans="1:5" x14ac:dyDescent="0.2">
      <c r="A1747" s="55">
        <v>1686</v>
      </c>
      <c r="B1747" s="1232">
        <f>'Tax Sched 24'!B7</f>
        <v>13326</v>
      </c>
      <c r="C1747" s="14" t="s">
        <v>672</v>
      </c>
      <c r="D1747" s="14" t="str">
        <f t="shared" si="26"/>
        <v>Error?</v>
      </c>
    </row>
    <row r="1748" spans="1:5" x14ac:dyDescent="0.2">
      <c r="A1748" s="55">
        <v>1687</v>
      </c>
      <c r="B1748" s="1232">
        <f>'Tax Sched 24'!B8</f>
        <v>9806</v>
      </c>
      <c r="C1748" s="14" t="s">
        <v>672</v>
      </c>
      <c r="D1748" s="14" t="str">
        <f t="shared" si="26"/>
        <v>Error?</v>
      </c>
    </row>
    <row r="1749" spans="1:5" x14ac:dyDescent="0.2">
      <c r="A1749" s="55">
        <v>1688</v>
      </c>
      <c r="B1749" s="1232">
        <f>'Tax Sched 24'!B10</f>
        <v>3331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3331</v>
      </c>
      <c r="C1751" s="14" t="s">
        <v>672</v>
      </c>
      <c r="D1751" s="14" t="str">
        <f t="shared" si="26"/>
        <v>Error?</v>
      </c>
    </row>
    <row r="1752" spans="1:5" x14ac:dyDescent="0.2">
      <c r="A1752" s="55">
        <v>1691</v>
      </c>
      <c r="B1752" s="1232">
        <f>'Tax Sched 24'!B11</f>
        <v>73562</v>
      </c>
      <c r="C1752" s="14" t="s">
        <v>672</v>
      </c>
      <c r="D1752" s="14" t="str">
        <f t="shared" si="26"/>
        <v>Error?</v>
      </c>
    </row>
    <row r="1753" spans="1:5" x14ac:dyDescent="0.2">
      <c r="A1753" s="55">
        <v>1692</v>
      </c>
      <c r="B1753" s="1232">
        <f>'Tax Sched 24'!B12</f>
        <v>3331</v>
      </c>
      <c r="C1753" s="14" t="s">
        <v>672</v>
      </c>
      <c r="D1753" s="14" t="str">
        <f t="shared" si="26"/>
        <v>Error?</v>
      </c>
    </row>
    <row r="1754" spans="1:5" x14ac:dyDescent="0.2">
      <c r="A1754" s="55">
        <v>1693</v>
      </c>
      <c r="B1754" s="1232">
        <f>'Tax Sched 24'!B14</f>
        <v>1335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244363</v>
      </c>
      <c r="C1759" s="14" t="s">
        <v>672</v>
      </c>
      <c r="D1759" s="14" t="str">
        <f t="shared" si="26"/>
        <v>Error?</v>
      </c>
    </row>
    <row r="1760" spans="1:5" x14ac:dyDescent="0.2">
      <c r="A1760" s="55">
        <v>1699</v>
      </c>
      <c r="B1760" s="1232">
        <f>'Tax Sched 24'!D4</f>
        <v>99931</v>
      </c>
      <c r="C1760" s="14" t="s">
        <v>672</v>
      </c>
      <c r="D1760" s="14" t="str">
        <f t="shared" si="26"/>
        <v>Error?</v>
      </c>
    </row>
    <row r="1761" spans="1:5" x14ac:dyDescent="0.2">
      <c r="A1761" s="55">
        <v>1700</v>
      </c>
      <c r="B1761" s="1232">
        <f>'Tax Sched 24'!D5</f>
        <v>23320</v>
      </c>
      <c r="C1761" s="14" t="s">
        <v>672</v>
      </c>
      <c r="D1761" s="14" t="str">
        <f t="shared" si="26"/>
        <v>Error?</v>
      </c>
    </row>
    <row r="1762" spans="1:5" s="80" customFormat="1" x14ac:dyDescent="0.2">
      <c r="A1762" s="55">
        <v>1701</v>
      </c>
      <c r="B1762" s="1232">
        <f>'Tax Sched 24'!D6</f>
        <v>13090</v>
      </c>
      <c r="C1762" s="14" t="s">
        <v>672</v>
      </c>
      <c r="D1762" s="14" t="str">
        <f t="shared" si="26"/>
        <v>Error?</v>
      </c>
      <c r="E1762" s="81"/>
    </row>
    <row r="1763" spans="1:5" x14ac:dyDescent="0.2">
      <c r="A1763" s="55">
        <v>1702</v>
      </c>
      <c r="B1763" s="1232">
        <f>'Tax Sched 24'!D7</f>
        <v>13326</v>
      </c>
      <c r="C1763" s="14" t="s">
        <v>672</v>
      </c>
      <c r="D1763" s="14" t="str">
        <f t="shared" si="26"/>
        <v>Error?</v>
      </c>
    </row>
    <row r="1764" spans="1:5" x14ac:dyDescent="0.2">
      <c r="A1764" s="55">
        <v>1703</v>
      </c>
      <c r="B1764" s="1232">
        <f>'Tax Sched 24'!D8</f>
        <v>9806</v>
      </c>
      <c r="C1764" s="14" t="s">
        <v>672</v>
      </c>
      <c r="D1764" s="14" t="str">
        <f t="shared" si="26"/>
        <v>Error?</v>
      </c>
    </row>
    <row r="1765" spans="1:5" x14ac:dyDescent="0.2">
      <c r="A1765" s="55">
        <v>1704</v>
      </c>
      <c r="B1765" s="1232">
        <f>'Tax Sched 24'!D10</f>
        <v>3331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3331</v>
      </c>
      <c r="C1767" s="14" t="s">
        <v>672</v>
      </c>
      <c r="D1767" s="14" t="str">
        <f t="shared" si="26"/>
        <v>Error?</v>
      </c>
    </row>
    <row r="1768" spans="1:5" x14ac:dyDescent="0.2">
      <c r="A1768" s="55">
        <v>1707</v>
      </c>
      <c r="B1768" s="1232">
        <f>'Tax Sched 24'!D11</f>
        <v>73562</v>
      </c>
      <c r="C1768" s="14" t="s">
        <v>672</v>
      </c>
      <c r="D1768" s="14" t="str">
        <f t="shared" si="26"/>
        <v>Error?</v>
      </c>
    </row>
    <row r="1769" spans="1:5" x14ac:dyDescent="0.2">
      <c r="A1769" s="55">
        <v>1708</v>
      </c>
      <c r="B1769" s="1232">
        <f>'Tax Sched 24'!D12</f>
        <v>3331</v>
      </c>
      <c r="C1769" s="14" t="s">
        <v>672</v>
      </c>
      <c r="D1769" s="14" t="str">
        <f t="shared" si="26"/>
        <v>Error?</v>
      </c>
    </row>
    <row r="1770" spans="1:5" x14ac:dyDescent="0.2">
      <c r="A1770" s="55">
        <v>1709</v>
      </c>
      <c r="B1770" s="1232">
        <f>'Tax Sched 24'!D14</f>
        <v>1335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244363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106230.56</v>
      </c>
      <c r="C1792" s="14" t="s">
        <v>672</v>
      </c>
      <c r="D1792" s="14" t="str">
        <f t="shared" si="27"/>
        <v>Error?</v>
      </c>
    </row>
    <row r="1793" spans="1:4" x14ac:dyDescent="0.2">
      <c r="A1793" s="55">
        <v>1732</v>
      </c>
      <c r="B1793" s="1232">
        <f>'Tax Sched 24'!F5</f>
        <v>24787.38</v>
      </c>
      <c r="C1793" s="14" t="s">
        <v>672</v>
      </c>
      <c r="D1793" s="14" t="str">
        <f t="shared" si="27"/>
        <v>Error?</v>
      </c>
    </row>
    <row r="1794" spans="1:4" x14ac:dyDescent="0.2">
      <c r="A1794" s="55">
        <v>1733</v>
      </c>
      <c r="B1794" s="1232">
        <f>'Tax Sched 24'!F6</f>
        <v>12968.13</v>
      </c>
      <c r="C1794" s="14" t="s">
        <v>672</v>
      </c>
      <c r="D1794" s="14" t="str">
        <f t="shared" si="27"/>
        <v>Error?</v>
      </c>
    </row>
    <row r="1795" spans="1:4" x14ac:dyDescent="0.2">
      <c r="A1795" s="55">
        <v>1734</v>
      </c>
      <c r="B1795" s="1232">
        <f>'Tax Sched 24'!F7</f>
        <v>14162.07</v>
      </c>
      <c r="C1795" s="14" t="s">
        <v>672</v>
      </c>
      <c r="D1795" s="14" t="str">
        <f t="shared" si="27"/>
        <v>Error?</v>
      </c>
    </row>
    <row r="1796" spans="1:4" x14ac:dyDescent="0.2">
      <c r="A1796" s="55">
        <v>1735</v>
      </c>
      <c r="B1796" s="1232">
        <f>'Tax Sched 24'!F8</f>
        <v>5001.03</v>
      </c>
      <c r="C1796" s="14" t="s">
        <v>672</v>
      </c>
      <c r="D1796" s="14" t="str">
        <f t="shared" si="27"/>
        <v>Error?</v>
      </c>
    </row>
    <row r="1797" spans="1:4" x14ac:dyDescent="0.2">
      <c r="A1797" s="55">
        <v>1736</v>
      </c>
      <c r="B1797" s="1232">
        <f>'Tax Sched 24'!F10</f>
        <v>3544.27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3544.27</v>
      </c>
      <c r="C1799" s="14" t="s">
        <v>672</v>
      </c>
      <c r="D1799" s="14" t="str">
        <f t="shared" si="27"/>
        <v>Error?</v>
      </c>
    </row>
    <row r="1800" spans="1:4" x14ac:dyDescent="0.2">
      <c r="A1800" s="55">
        <v>1739</v>
      </c>
      <c r="B1800" s="1232">
        <f>'Tax Sched 24'!F11</f>
        <v>80001.440000000002</v>
      </c>
      <c r="C1800" s="14" t="s">
        <v>672</v>
      </c>
      <c r="D1800" s="14" t="str">
        <f t="shared" si="27"/>
        <v>Error?</v>
      </c>
    </row>
    <row r="1801" spans="1:4" x14ac:dyDescent="0.2">
      <c r="A1801" s="55">
        <v>1740</v>
      </c>
      <c r="B1801" s="1232">
        <f>'Tax Sched 24'!F12</f>
        <v>3544.27</v>
      </c>
      <c r="C1801" s="14" t="s">
        <v>672</v>
      </c>
      <c r="D1801" s="14" t="str">
        <f t="shared" si="27"/>
        <v>Error?</v>
      </c>
    </row>
    <row r="1802" spans="1:4" x14ac:dyDescent="0.2">
      <c r="A1802" s="55">
        <v>1741</v>
      </c>
      <c r="B1802" s="1232">
        <f>'Tax Sched 24'!F14</f>
        <v>1419.21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106230.56</v>
      </c>
      <c r="D1808" s="14" t="str">
        <f t="shared" si="27"/>
        <v>Error?</v>
      </c>
    </row>
    <row r="1809" spans="1:4" x14ac:dyDescent="0.2">
      <c r="A1809" s="55">
        <v>1748</v>
      </c>
      <c r="B1809" s="1232">
        <f>'Tax Sched 24'!E5</f>
        <v>24787.38</v>
      </c>
      <c r="D1809" s="14" t="str">
        <f t="shared" si="27"/>
        <v>Error?</v>
      </c>
    </row>
    <row r="1810" spans="1:4" x14ac:dyDescent="0.2">
      <c r="A1810" s="55">
        <v>1749</v>
      </c>
      <c r="B1810" s="1232">
        <f>'Tax Sched 24'!E6</f>
        <v>12968.13</v>
      </c>
      <c r="D1810" s="14" t="str">
        <f t="shared" si="27"/>
        <v>Error?</v>
      </c>
    </row>
    <row r="1811" spans="1:4" x14ac:dyDescent="0.2">
      <c r="A1811" s="55">
        <v>1750</v>
      </c>
      <c r="B1811" s="1232">
        <f>'Tax Sched 24'!E7</f>
        <v>14162.07</v>
      </c>
      <c r="D1811" s="14" t="str">
        <f t="shared" si="27"/>
        <v>Error?</v>
      </c>
    </row>
    <row r="1812" spans="1:4" x14ac:dyDescent="0.2">
      <c r="A1812" s="55">
        <v>1751</v>
      </c>
      <c r="B1812" s="1232">
        <f>'Tax Sched 24'!E8</f>
        <v>5001.03</v>
      </c>
      <c r="D1812" s="14" t="str">
        <f t="shared" si="27"/>
        <v>Error?</v>
      </c>
    </row>
    <row r="1813" spans="1:4" x14ac:dyDescent="0.2">
      <c r="A1813" s="55">
        <v>1752</v>
      </c>
      <c r="B1813" s="1232">
        <f>'Tax Sched 24'!E10</f>
        <v>3544.27</v>
      </c>
      <c r="D1813" s="14" t="str">
        <f t="shared" si="27"/>
        <v>Error?</v>
      </c>
    </row>
    <row r="1814" spans="1:4" x14ac:dyDescent="0.2">
      <c r="A1814" s="83">
        <v>1753</v>
      </c>
      <c r="D1814" s="14" t="str">
        <f t="shared" si="27"/>
        <v>OK</v>
      </c>
    </row>
    <row r="1815" spans="1:4" x14ac:dyDescent="0.2">
      <c r="A1815" s="55">
        <v>1754</v>
      </c>
      <c r="B1815" s="1232">
        <f>'Tax Sched 24'!E9</f>
        <v>3544.27</v>
      </c>
      <c r="D1815" s="14" t="str">
        <f t="shared" si="27"/>
        <v>Error?</v>
      </c>
    </row>
    <row r="1816" spans="1:4" x14ac:dyDescent="0.2">
      <c r="A1816" s="55">
        <v>1755</v>
      </c>
      <c r="B1816" s="1232">
        <f>'Tax Sched 24'!E11</f>
        <v>80001.440000000002</v>
      </c>
      <c r="D1816" s="14" t="str">
        <f t="shared" si="27"/>
        <v>Error?</v>
      </c>
    </row>
    <row r="1817" spans="1:4" x14ac:dyDescent="0.2">
      <c r="A1817" s="55">
        <v>1756</v>
      </c>
      <c r="B1817" s="1232">
        <f>'Tax Sched 24'!E12</f>
        <v>3544.27</v>
      </c>
      <c r="D1817" s="14" t="str">
        <f t="shared" si="27"/>
        <v>Error?</v>
      </c>
    </row>
    <row r="1818" spans="1:4" x14ac:dyDescent="0.2">
      <c r="A1818" s="55">
        <v>1757</v>
      </c>
      <c r="B1818" s="1232">
        <f>'Tax Sched 24'!E14</f>
        <v>1419.21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260203.65999999997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92000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1335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1335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1335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1000</v>
      </c>
      <c r="D2008" s="14" t="str">
        <f t="shared" si="30"/>
        <v>Error?</v>
      </c>
    </row>
    <row r="2009" spans="1:4" x14ac:dyDescent="0.2">
      <c r="A2009" s="55">
        <v>1948</v>
      </c>
      <c r="B2009" s="1232">
        <f>'Cap Outlay Deprec 27'!C8</f>
        <v>648374</v>
      </c>
      <c r="D2009" s="14" t="str">
        <f t="shared" si="30"/>
        <v>Error?</v>
      </c>
    </row>
    <row r="2010" spans="1:4" x14ac:dyDescent="0.2">
      <c r="A2010" s="55">
        <v>1949</v>
      </c>
      <c r="B2010" s="1232">
        <f>'Cap Outlay Deprec 27'!C10</f>
        <v>84803</v>
      </c>
      <c r="D2010" s="14" t="str">
        <f t="shared" si="30"/>
        <v>Error?</v>
      </c>
    </row>
    <row r="2011" spans="1:4" x14ac:dyDescent="0.2">
      <c r="A2011" s="55">
        <v>1950</v>
      </c>
      <c r="B2011" s="1232">
        <f>'Cap Outlay Deprec 27'!C12</f>
        <v>182700</v>
      </c>
      <c r="D2011" s="14" t="str">
        <f t="shared" si="30"/>
        <v>Error?</v>
      </c>
    </row>
    <row r="2012" spans="1:4" x14ac:dyDescent="0.2">
      <c r="A2012" s="55">
        <v>1951</v>
      </c>
      <c r="B2012" s="1232">
        <f>'Cap Outlay Deprec 27'!C13</f>
        <v>1573</v>
      </c>
      <c r="D2012" s="14" t="str">
        <f t="shared" si="30"/>
        <v>Error?</v>
      </c>
    </row>
    <row r="2013" spans="1:4" x14ac:dyDescent="0.2">
      <c r="A2013" s="55">
        <v>1952</v>
      </c>
      <c r="B2013" s="1232">
        <f>'Cap Outlay Deprec 27'!C16</f>
        <v>1004444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18835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10000</v>
      </c>
      <c r="D2017" s="14" t="str">
        <f t="shared" si="30"/>
        <v>Error?</v>
      </c>
    </row>
    <row r="2018" spans="1:4" x14ac:dyDescent="0.2">
      <c r="A2018" s="55">
        <v>1957</v>
      </c>
      <c r="B2018" s="1232">
        <f>'Cap Outlay Deprec 27'!D13</f>
        <v>12474</v>
      </c>
      <c r="D2018" s="14" t="str">
        <f t="shared" si="30"/>
        <v>Error?</v>
      </c>
    </row>
    <row r="2019" spans="1:4" x14ac:dyDescent="0.2">
      <c r="A2019" s="55">
        <v>1958</v>
      </c>
      <c r="B2019" s="1232">
        <f>'Cap Outlay Deprec 27'!D16</f>
        <v>53294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1000</v>
      </c>
      <c r="C2026" s="14" t="s">
        <v>672</v>
      </c>
      <c r="D2026" s="14" t="str">
        <f t="shared" si="30"/>
        <v>Error?</v>
      </c>
    </row>
    <row r="2027" spans="1:4" x14ac:dyDescent="0.2">
      <c r="A2027" s="55">
        <v>1966</v>
      </c>
      <c r="B2027" s="1232">
        <f>'Cap Outlay Deprec 27'!F8</f>
        <v>667209</v>
      </c>
      <c r="C2027" s="14" t="s">
        <v>672</v>
      </c>
      <c r="D2027" s="14" t="str">
        <f t="shared" si="30"/>
        <v>Error?</v>
      </c>
    </row>
    <row r="2028" spans="1:4" x14ac:dyDescent="0.2">
      <c r="A2028" s="55">
        <v>1967</v>
      </c>
      <c r="B2028" s="1232">
        <f>'Cap Outlay Deprec 27'!F10</f>
        <v>84803</v>
      </c>
      <c r="C2028" s="14" t="s">
        <v>672</v>
      </c>
      <c r="D2028" s="14" t="str">
        <f t="shared" si="30"/>
        <v>Error?</v>
      </c>
    </row>
    <row r="2029" spans="1:4" x14ac:dyDescent="0.2">
      <c r="A2029" s="55">
        <v>1968</v>
      </c>
      <c r="B2029" s="1232">
        <f>'Cap Outlay Deprec 27'!F12</f>
        <v>192700</v>
      </c>
      <c r="C2029" s="14" t="s">
        <v>672</v>
      </c>
      <c r="D2029" s="14" t="str">
        <f t="shared" si="30"/>
        <v>Error?</v>
      </c>
    </row>
    <row r="2030" spans="1:4" x14ac:dyDescent="0.2">
      <c r="A2030" s="55">
        <v>1969</v>
      </c>
      <c r="B2030" s="1232">
        <f>'Cap Outlay Deprec 27'!F13</f>
        <v>14047</v>
      </c>
      <c r="C2030" s="14" t="s">
        <v>672</v>
      </c>
      <c r="D2030" s="14" t="str">
        <f t="shared" si="30"/>
        <v>Error?</v>
      </c>
    </row>
    <row r="2031" spans="1:4" x14ac:dyDescent="0.2">
      <c r="A2031" s="55">
        <v>1970</v>
      </c>
      <c r="B2031" s="1232">
        <f>'Cap Outlay Deprec 27'!F16</f>
        <v>1057738</v>
      </c>
      <c r="C2031" s="14" t="s">
        <v>672</v>
      </c>
      <c r="D2031" s="14" t="str">
        <f t="shared" si="30"/>
        <v>Error?</v>
      </c>
    </row>
    <row r="2032" spans="1:4" x14ac:dyDescent="0.2">
      <c r="A2032" s="83">
        <v>1971</v>
      </c>
      <c r="D2032" s="14" t="str">
        <f t="shared" si="30"/>
        <v>OK</v>
      </c>
    </row>
    <row r="2033" spans="1:4" x14ac:dyDescent="0.2">
      <c r="A2033" s="55">
        <v>1972</v>
      </c>
      <c r="B2033" s="1232">
        <f>'Cap Outlay Deprec 27'!H8</f>
        <v>439680</v>
      </c>
      <c r="D2033" s="14" t="str">
        <f t="shared" si="30"/>
        <v>Error?</v>
      </c>
    </row>
    <row r="2034" spans="1:4" x14ac:dyDescent="0.2">
      <c r="A2034" s="55">
        <v>1973</v>
      </c>
      <c r="B2034" s="1232">
        <f>'Cap Outlay Deprec 27'!H10</f>
        <v>29622</v>
      </c>
      <c r="D2034" s="14" t="str">
        <f t="shared" si="30"/>
        <v>Error?</v>
      </c>
    </row>
    <row r="2035" spans="1:4" x14ac:dyDescent="0.2">
      <c r="A2035" s="55">
        <v>1974</v>
      </c>
      <c r="B2035" s="1232">
        <f>'Cap Outlay Deprec 27'!H12</f>
        <v>170322</v>
      </c>
      <c r="D2035" s="14" t="str">
        <f t="shared" si="30"/>
        <v>Error?</v>
      </c>
    </row>
    <row r="2036" spans="1:4" x14ac:dyDescent="0.2">
      <c r="A2036" s="55">
        <v>1975</v>
      </c>
      <c r="B2036" s="1232">
        <f>'Cap Outlay Deprec 27'!H13</f>
        <v>315</v>
      </c>
      <c r="D2036" s="14" t="str">
        <f t="shared" si="30"/>
        <v>Error?</v>
      </c>
    </row>
    <row r="2037" spans="1:4" x14ac:dyDescent="0.2">
      <c r="A2037" s="55">
        <v>1976</v>
      </c>
      <c r="B2037" s="1232">
        <f>'Cap Outlay Deprec 27'!H16</f>
        <v>724426</v>
      </c>
      <c r="C2037" s="14" t="s">
        <v>672</v>
      </c>
      <c r="D2037" s="14" t="str">
        <f t="shared" si="30"/>
        <v>Error?</v>
      </c>
    </row>
    <row r="2038" spans="1:4" x14ac:dyDescent="0.2">
      <c r="A2038" s="83">
        <v>1977</v>
      </c>
      <c r="D2038" s="14" t="str">
        <f t="shared" si="30"/>
        <v>OK</v>
      </c>
    </row>
    <row r="2039" spans="1:4" x14ac:dyDescent="0.2">
      <c r="A2039" s="55">
        <v>1978</v>
      </c>
      <c r="B2039" s="1232">
        <f>'Cap Outlay Deprec 27'!I8</f>
        <v>13344</v>
      </c>
      <c r="D2039" s="14" t="str">
        <f t="shared" si="30"/>
        <v>Error?</v>
      </c>
    </row>
    <row r="2040" spans="1:4" x14ac:dyDescent="0.2">
      <c r="A2040" s="55">
        <v>1979</v>
      </c>
      <c r="B2040" s="1232">
        <f>'Cap Outlay Deprec 27'!I10</f>
        <v>4240</v>
      </c>
      <c r="D2040" s="14" t="str">
        <f t="shared" si="30"/>
        <v>Error?</v>
      </c>
    </row>
    <row r="2041" spans="1:4" x14ac:dyDescent="0.2">
      <c r="A2041" s="55">
        <v>1980</v>
      </c>
      <c r="B2041" s="1232">
        <f>'Cap Outlay Deprec 27'!I12</f>
        <v>2547</v>
      </c>
      <c r="D2041" s="14" t="str">
        <f t="shared" si="30"/>
        <v>Error?</v>
      </c>
    </row>
    <row r="2042" spans="1:4" x14ac:dyDescent="0.2">
      <c r="A2042" s="55">
        <v>1981</v>
      </c>
      <c r="B2042" s="1232">
        <f>'Cap Outlay Deprec 27'!I13</f>
        <v>2810</v>
      </c>
      <c r="D2042" s="14" t="str">
        <f t="shared" si="30"/>
        <v>Error?</v>
      </c>
    </row>
    <row r="2043" spans="1:4" x14ac:dyDescent="0.2">
      <c r="A2043" s="55">
        <v>1982</v>
      </c>
      <c r="B2043" s="1232">
        <f>'Cap Outlay Deprec 27'!I16</f>
        <v>27690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453024</v>
      </c>
      <c r="C2051" s="14" t="s">
        <v>672</v>
      </c>
      <c r="D2051" s="14" t="str">
        <f t="shared" si="31"/>
        <v>Error?</v>
      </c>
    </row>
    <row r="2052" spans="1:4" x14ac:dyDescent="0.2">
      <c r="A2052" s="55">
        <v>1991</v>
      </c>
      <c r="B2052" s="1232">
        <f>'Cap Outlay Deprec 27'!K10</f>
        <v>33862</v>
      </c>
      <c r="C2052" s="14" t="s">
        <v>672</v>
      </c>
      <c r="D2052" s="14" t="str">
        <f t="shared" si="31"/>
        <v>Error?</v>
      </c>
    </row>
    <row r="2053" spans="1:4" x14ac:dyDescent="0.2">
      <c r="A2053" s="55">
        <v>1992</v>
      </c>
      <c r="B2053" s="1232">
        <f>'Cap Outlay Deprec 27'!K12</f>
        <v>172869</v>
      </c>
      <c r="C2053" s="14" t="s">
        <v>672</v>
      </c>
      <c r="D2053" s="14" t="str">
        <f t="shared" si="31"/>
        <v>Error?</v>
      </c>
    </row>
    <row r="2054" spans="1:4" x14ac:dyDescent="0.2">
      <c r="A2054" s="55">
        <v>1993</v>
      </c>
      <c r="B2054" s="1232">
        <f>'Cap Outlay Deprec 27'!K13</f>
        <v>3125</v>
      </c>
      <c r="C2054" s="14" t="s">
        <v>672</v>
      </c>
      <c r="D2054" s="14" t="str">
        <f t="shared" si="31"/>
        <v>Error?</v>
      </c>
    </row>
    <row r="2055" spans="1:4" x14ac:dyDescent="0.2">
      <c r="A2055" s="55">
        <v>1994</v>
      </c>
      <c r="B2055" s="1232">
        <f>'Cap Outlay Deprec 27'!K16</f>
        <v>752116</v>
      </c>
      <c r="C2055" s="14" t="s">
        <v>672</v>
      </c>
      <c r="D2055" s="14" t="str">
        <f t="shared" si="31"/>
        <v>Error?</v>
      </c>
    </row>
    <row r="2056" spans="1:4" x14ac:dyDescent="0.2">
      <c r="A2056" s="55">
        <v>1995</v>
      </c>
      <c r="B2056" s="1232">
        <f>'Cap Outlay Deprec 27'!L5</f>
        <v>1000</v>
      </c>
      <c r="C2056" s="14" t="s">
        <v>672</v>
      </c>
      <c r="D2056" s="14" t="str">
        <f t="shared" si="31"/>
        <v>Error?</v>
      </c>
    </row>
    <row r="2057" spans="1:4" x14ac:dyDescent="0.2">
      <c r="A2057" s="55">
        <v>1996</v>
      </c>
      <c r="B2057" s="1232">
        <f>'Cap Outlay Deprec 27'!L8</f>
        <v>214185</v>
      </c>
      <c r="C2057" s="14" t="s">
        <v>672</v>
      </c>
      <c r="D2057" s="14" t="str">
        <f t="shared" si="31"/>
        <v>Error?</v>
      </c>
    </row>
    <row r="2058" spans="1:4" x14ac:dyDescent="0.2">
      <c r="A2058" s="55">
        <v>1997</v>
      </c>
      <c r="B2058" s="1232">
        <f>'Cap Outlay Deprec 27'!L10</f>
        <v>50941</v>
      </c>
      <c r="C2058" s="14" t="s">
        <v>672</v>
      </c>
      <c r="D2058" s="14" t="str">
        <f t="shared" si="31"/>
        <v>Error?</v>
      </c>
    </row>
    <row r="2059" spans="1:4" x14ac:dyDescent="0.2">
      <c r="A2059" s="55">
        <v>1998</v>
      </c>
      <c r="B2059" s="1232">
        <f>'Cap Outlay Deprec 27'!L12</f>
        <v>19831</v>
      </c>
      <c r="C2059" s="14" t="s">
        <v>672</v>
      </c>
      <c r="D2059" s="14" t="str">
        <f t="shared" si="31"/>
        <v>Error?</v>
      </c>
    </row>
    <row r="2060" spans="1:4" x14ac:dyDescent="0.2">
      <c r="A2060" s="55">
        <v>1999</v>
      </c>
      <c r="B2060" s="1232">
        <f>'Cap Outlay Deprec 27'!L13</f>
        <v>10922</v>
      </c>
      <c r="C2060" s="14" t="s">
        <v>672</v>
      </c>
      <c r="D2060" s="14" t="str">
        <f t="shared" si="31"/>
        <v>Error?</v>
      </c>
    </row>
    <row r="2061" spans="1:4" x14ac:dyDescent="0.2">
      <c r="A2061" s="55">
        <v>2000</v>
      </c>
      <c r="B2061" s="1232">
        <f>'Cap Outlay Deprec 27'!L16</f>
        <v>305622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30311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2533</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32019</v>
      </c>
      <c r="D2475" s="14" t="str">
        <f t="shared" si="37"/>
        <v>Error?</v>
      </c>
    </row>
    <row r="2476" spans="1:4" x14ac:dyDescent="0.2">
      <c r="A2476" s="83">
        <v>2415</v>
      </c>
      <c r="D2476" s="14" t="str">
        <f t="shared" si="37"/>
        <v>OK</v>
      </c>
    </row>
    <row r="2477" spans="1:4" x14ac:dyDescent="0.2">
      <c r="A2477" s="55">
        <v>2416</v>
      </c>
      <c r="B2477" s="1232">
        <f>'Assets-Liab 5-6'!G38</f>
        <v>68461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5113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152368</v>
      </c>
      <c r="C2551" s="14" t="s">
        <v>672</v>
      </c>
      <c r="D2551" s="14" t="str">
        <f t="shared" si="38"/>
        <v>Error?</v>
      </c>
    </row>
    <row r="2552" spans="1:4" x14ac:dyDescent="0.2">
      <c r="A2552" s="83">
        <v>2491</v>
      </c>
      <c r="D2552" s="14" t="str">
        <f t="shared" si="38"/>
        <v>OK</v>
      </c>
    </row>
    <row r="2553" spans="1:4" x14ac:dyDescent="0.2">
      <c r="A2553" s="55">
        <v>2492</v>
      </c>
      <c r="B2553" s="1232">
        <f>'Acct Summary 7-8'!C6</f>
        <v>570349</v>
      </c>
      <c r="C2553" s="14" t="s">
        <v>672</v>
      </c>
      <c r="D2553" s="14" t="str">
        <f t="shared" si="38"/>
        <v>Error?</v>
      </c>
    </row>
    <row r="2554" spans="1:4" x14ac:dyDescent="0.2">
      <c r="A2554" s="55">
        <v>2493</v>
      </c>
      <c r="B2554" s="1232">
        <f>'Acct Summary 7-8'!C7</f>
        <v>189930</v>
      </c>
      <c r="C2554" s="14" t="s">
        <v>672</v>
      </c>
      <c r="D2554" s="14" t="str">
        <f t="shared" si="38"/>
        <v>Error?</v>
      </c>
    </row>
    <row r="2555" spans="1:4" x14ac:dyDescent="0.2">
      <c r="A2555" s="55">
        <v>2494</v>
      </c>
      <c r="B2555" s="1232">
        <f>'Acct Summary 7-8'!C8</f>
        <v>912647</v>
      </c>
      <c r="C2555" s="14" t="s">
        <v>672</v>
      </c>
      <c r="D2555" s="14" t="str">
        <f t="shared" si="38"/>
        <v>Error?</v>
      </c>
    </row>
    <row r="2556" spans="1:4" x14ac:dyDescent="0.2">
      <c r="A2556" s="55">
        <v>2495</v>
      </c>
      <c r="B2556" s="1232">
        <f>'Acct Summary 7-8'!C12</f>
        <v>631903</v>
      </c>
      <c r="C2556" s="14" t="s">
        <v>672</v>
      </c>
      <c r="D2556" s="14" t="str">
        <f t="shared" si="38"/>
        <v>Error?</v>
      </c>
    </row>
    <row r="2557" spans="1:4" x14ac:dyDescent="0.2">
      <c r="A2557" s="55">
        <v>2496</v>
      </c>
      <c r="B2557" s="1232">
        <f>'Acct Summary 7-8'!C13</f>
        <v>203042</v>
      </c>
      <c r="C2557" s="14" t="s">
        <v>672</v>
      </c>
      <c r="D2557" s="14" t="str">
        <f t="shared" si="38"/>
        <v>Error?</v>
      </c>
    </row>
    <row r="2558" spans="1:4" x14ac:dyDescent="0.2">
      <c r="A2558" s="55">
        <v>2497</v>
      </c>
      <c r="B2558" s="1232">
        <f>'Acct Summary 7-8'!C14</f>
        <v>165</v>
      </c>
      <c r="C2558" s="14" t="s">
        <v>672</v>
      </c>
      <c r="D2558" s="14" t="str">
        <f t="shared" si="38"/>
        <v>Error?</v>
      </c>
    </row>
    <row r="2559" spans="1:4" x14ac:dyDescent="0.2">
      <c r="A2559" s="55">
        <v>2498</v>
      </c>
      <c r="B2559" s="1232">
        <f>'Acct Summary 7-8'!C15</f>
        <v>30311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865421</v>
      </c>
      <c r="C2561" s="14" t="s">
        <v>672</v>
      </c>
      <c r="D2561" s="14" t="str">
        <f t="shared" si="39"/>
        <v>Error?</v>
      </c>
    </row>
    <row r="2562" spans="1:4" x14ac:dyDescent="0.2">
      <c r="A2562" s="55">
        <v>2501</v>
      </c>
      <c r="B2562" s="1232">
        <f>'Acct Summary 7-8'!C20</f>
        <v>47226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37855</v>
      </c>
      <c r="C2564" s="14" t="s">
        <v>672</v>
      </c>
      <c r="D2564" s="14" t="str">
        <f t="shared" si="39"/>
        <v>Error?</v>
      </c>
    </row>
    <row r="2565" spans="1:4" x14ac:dyDescent="0.2">
      <c r="A2565" s="83">
        <v>2504</v>
      </c>
      <c r="D2565" s="14" t="str">
        <f t="shared" si="39"/>
        <v>OK</v>
      </c>
    </row>
    <row r="2566" spans="1:4" x14ac:dyDescent="0.2">
      <c r="A2566" s="55">
        <v>2505</v>
      </c>
      <c r="B2566" s="1232">
        <f>'Acct Summary 7-8'!D6</f>
        <v>40000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77855</v>
      </c>
      <c r="C2568" s="14" t="s">
        <v>672</v>
      </c>
      <c r="D2568" s="14" t="str">
        <f t="shared" si="39"/>
        <v>Error?</v>
      </c>
    </row>
    <row r="2569" spans="1:4" x14ac:dyDescent="0.2">
      <c r="A2569" s="55">
        <v>2508</v>
      </c>
      <c r="B2569" s="1232">
        <f>'Acct Summary 7-8'!D13</f>
        <v>77969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77969</v>
      </c>
      <c r="C2573" s="14" t="s">
        <v>672</v>
      </c>
      <c r="D2573" s="14" t="str">
        <f t="shared" si="39"/>
        <v>Error?</v>
      </c>
    </row>
    <row r="2574" spans="1:4" x14ac:dyDescent="0.2">
      <c r="A2574" s="55">
        <v>2513</v>
      </c>
      <c r="B2574" s="1232">
        <f>'Acct Summary 7-8'!D20</f>
        <v>-114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15619</v>
      </c>
      <c r="C2591" s="14" t="s">
        <v>672</v>
      </c>
      <c r="D2591" s="14" t="str">
        <f t="shared" si="39"/>
        <v>Error?</v>
      </c>
    </row>
    <row r="2592" spans="1:4" x14ac:dyDescent="0.2">
      <c r="A2592" s="83">
        <v>2531</v>
      </c>
      <c r="D2592" s="14" t="str">
        <f t="shared" si="39"/>
        <v>OK</v>
      </c>
    </row>
    <row r="2593" spans="1:4" x14ac:dyDescent="0.2">
      <c r="A2593" s="55">
        <v>2532</v>
      </c>
      <c r="B2593" s="1232">
        <f>'Acct Summary 7-8'!F6</f>
        <v>66311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81930</v>
      </c>
      <c r="C2595" s="14" t="s">
        <v>672</v>
      </c>
      <c r="D2595" s="14" t="str">
        <f t="shared" si="39"/>
        <v>Error?</v>
      </c>
    </row>
    <row r="2596" spans="1:4" x14ac:dyDescent="0.2">
      <c r="A2596" s="55">
        <v>2535</v>
      </c>
      <c r="B2596" s="1232">
        <f>'Acct Summary 7-8'!F13</f>
        <v>92522</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92522</v>
      </c>
      <c r="C2600" s="14" t="s">
        <v>672</v>
      </c>
      <c r="D2600" s="14" t="str">
        <f t="shared" si="39"/>
        <v>Error?</v>
      </c>
    </row>
    <row r="2601" spans="1:4" x14ac:dyDescent="0.2">
      <c r="A2601" s="55">
        <v>2540</v>
      </c>
      <c r="B2601" s="1232">
        <f>'Acct Summary 7-8'!F20</f>
        <v>-10592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9806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9806</v>
      </c>
      <c r="C2606" s="14" t="s">
        <v>672</v>
      </c>
      <c r="D2606" s="14" t="str">
        <f t="shared" si="39"/>
        <v>Error?</v>
      </c>
    </row>
    <row r="2607" spans="1:4" x14ac:dyDescent="0.2">
      <c r="A2607" s="55">
        <v>2546</v>
      </c>
      <c r="B2607" s="1232">
        <f>'Acct Summary 7-8'!G12</f>
        <v>14454</v>
      </c>
      <c r="C2607" s="14" t="s">
        <v>672</v>
      </c>
      <c r="D2607" s="14" t="str">
        <f t="shared" si="39"/>
        <v>Error?</v>
      </c>
    </row>
    <row r="2608" spans="1:4" x14ac:dyDescent="0.2">
      <c r="A2608" s="55">
        <v>2547</v>
      </c>
      <c r="B2608" s="1232">
        <f>'Acct Summary 7-8'!G13</f>
        <v>19504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33958</v>
      </c>
      <c r="C2612" s="14" t="s">
        <v>672</v>
      </c>
      <c r="D2612" s="14" t="str">
        <f t="shared" si="39"/>
        <v>Error?</v>
      </c>
    </row>
    <row r="2613" spans="1:4" x14ac:dyDescent="0.2">
      <c r="A2613" s="55">
        <v>2552</v>
      </c>
      <c r="B2613" s="1232">
        <f>'Acct Summary 7-8'!G20</f>
        <v>-24152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13090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13090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13845</v>
      </c>
      <c r="C2634" s="14" t="s">
        <v>672</v>
      </c>
      <c r="D2634" s="14" t="str">
        <f t="shared" si="40"/>
        <v>Error?</v>
      </c>
    </row>
    <row r="2635" spans="1:4" x14ac:dyDescent="0.2">
      <c r="A2635" s="55">
        <v>2574</v>
      </c>
      <c r="B2635" s="1232">
        <f>'Acct Summary 7-8'!E17</f>
        <v>13845</v>
      </c>
      <c r="C2635" s="14" t="s">
        <v>672</v>
      </c>
      <c r="D2635" s="14" t="str">
        <f t="shared" si="40"/>
        <v>Error?</v>
      </c>
    </row>
    <row r="2636" spans="1:4" x14ac:dyDescent="0.2">
      <c r="A2636" s="55">
        <v>2575</v>
      </c>
      <c r="B2636" s="1232">
        <f>'Acct Summary 7-8'!E20</f>
        <v>-755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36452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36452</v>
      </c>
      <c r="C2658" s="14" t="s">
        <v>672</v>
      </c>
      <c r="D2658" s="14" t="str">
        <f t="shared" si="40"/>
        <v>Error?</v>
      </c>
    </row>
    <row r="2659" spans="1:4" x14ac:dyDescent="0.2">
      <c r="A2659" s="55">
        <v>2598</v>
      </c>
      <c r="B2659" s="1232">
        <f>'Acct Summary 7-8'!H13</f>
        <v>28835</v>
      </c>
      <c r="C2659" s="14" t="s">
        <v>672</v>
      </c>
      <c r="D2659" s="14" t="str">
        <f t="shared" si="40"/>
        <v>Error?</v>
      </c>
    </row>
    <row r="2660" spans="1:4" x14ac:dyDescent="0.2">
      <c r="A2660" s="55">
        <v>2599</v>
      </c>
      <c r="B2660" s="1232">
        <f>'Acct Summary 7-8'!H15</f>
        <v>2533</v>
      </c>
      <c r="C2660" s="14" t="s">
        <v>672</v>
      </c>
      <c r="D2660" s="14" t="str">
        <f t="shared" si="40"/>
        <v>Error?</v>
      </c>
    </row>
    <row r="2661" spans="1:4" x14ac:dyDescent="0.2">
      <c r="A2661" s="55">
        <v>2600</v>
      </c>
      <c r="B2661" s="1232">
        <f>'Acct Summary 7-8'!H17</f>
        <v>31368</v>
      </c>
      <c r="C2661" s="14" t="s">
        <v>672</v>
      </c>
      <c r="D2661" s="14" t="str">
        <f t="shared" si="40"/>
        <v>Error?</v>
      </c>
    </row>
    <row r="2662" spans="1:4" x14ac:dyDescent="0.2">
      <c r="A2662" s="55">
        <v>2601</v>
      </c>
      <c r="B2662" s="1232">
        <f>'Acct Summary 7-8'!H20</f>
        <v>5084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30311</v>
      </c>
      <c r="C2789" s="14" t="s">
        <v>672</v>
      </c>
      <c r="D2789" s="14" t="str">
        <f t="shared" si="42"/>
        <v>Error?</v>
      </c>
    </row>
    <row r="2790" spans="1:4" x14ac:dyDescent="0.2">
      <c r="A2790" s="55">
        <v>2729</v>
      </c>
      <c r="B2790" s="1232">
        <f>'Expenditures 15-22'!E102</f>
        <v>30311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38323</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22698</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6969</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30731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9799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30731</v>
      </c>
      <c r="D2912" s="14" t="str">
        <f t="shared" si="44"/>
        <v>Error?</v>
      </c>
    </row>
    <row r="2913" spans="1:4" x14ac:dyDescent="0.2">
      <c r="A2913" s="55">
        <v>2852</v>
      </c>
      <c r="B2913" s="1232">
        <f>'Assets-Liab 5-6'!I41</f>
        <v>30731</v>
      </c>
      <c r="C2913" s="14" t="s">
        <v>672</v>
      </c>
      <c r="D2913" s="14" t="str">
        <f t="shared" si="44"/>
        <v>Error?</v>
      </c>
    </row>
    <row r="2914" spans="1:4" x14ac:dyDescent="0.2">
      <c r="A2914" s="55">
        <v>2853</v>
      </c>
      <c r="B2914" s="1232">
        <f>'Assets-Liab 5-6'!L33</f>
        <v>9799</v>
      </c>
      <c r="D2914" s="14" t="str">
        <f t="shared" si="44"/>
        <v>Error?</v>
      </c>
    </row>
    <row r="2915" spans="1:4" x14ac:dyDescent="0.2">
      <c r="A2915" s="83">
        <v>2854</v>
      </c>
      <c r="D2915" s="14" t="str">
        <f t="shared" si="44"/>
        <v>OK</v>
      </c>
    </row>
    <row r="2916" spans="1:4" x14ac:dyDescent="0.2">
      <c r="A2916" s="55">
        <v>2855</v>
      </c>
      <c r="B2916" s="1232">
        <f>'Assets-Liab 5-6'!L34</f>
        <v>9799</v>
      </c>
      <c r="C2916" s="14" t="s">
        <v>672</v>
      </c>
      <c r="D2916" s="14" t="str">
        <f t="shared" si="44"/>
        <v>Error?</v>
      </c>
    </row>
    <row r="2917" spans="1:4" x14ac:dyDescent="0.2">
      <c r="A2917" s="55">
        <v>2856</v>
      </c>
      <c r="B2917" s="1232">
        <f>'Assets-Liab 5-6'!L41</f>
        <v>9799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30311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30311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36000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9237</v>
      </c>
      <c r="D3057" s="14" t="str">
        <f t="shared" si="46"/>
        <v>Error?</v>
      </c>
    </row>
    <row r="3058" spans="1:4" x14ac:dyDescent="0.2">
      <c r="A3058" s="55">
        <v>2997</v>
      </c>
      <c r="B3058" s="1232">
        <f>'Expenditures 15-22'!F10</f>
        <v>31704</v>
      </c>
      <c r="D3058" s="14" t="str">
        <f t="shared" si="46"/>
        <v>Error?</v>
      </c>
    </row>
    <row r="3059" spans="1:4" x14ac:dyDescent="0.2">
      <c r="A3059" s="55">
        <v>2998</v>
      </c>
      <c r="B3059" s="1232">
        <f>'Expenditures 15-22'!G10</f>
        <v>12242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89183</v>
      </c>
      <c r="C3062" s="14" t="s">
        <v>672</v>
      </c>
      <c r="D3062" s="14" t="str">
        <f t="shared" si="46"/>
        <v>Error?</v>
      </c>
    </row>
    <row r="3063" spans="1:4" x14ac:dyDescent="0.2">
      <c r="A3063" s="83">
        <v>3002</v>
      </c>
      <c r="D3063" s="14" t="str">
        <f t="shared" si="46"/>
        <v>OK</v>
      </c>
    </row>
    <row r="3064" spans="1:4" x14ac:dyDescent="0.2">
      <c r="A3064" s="55">
        <v>3003</v>
      </c>
      <c r="B3064" s="1232">
        <f>'Expenditures 15-22'!D213</f>
        <v>6759</v>
      </c>
      <c r="D3064" s="14" t="str">
        <f t="shared" si="46"/>
        <v>Error?</v>
      </c>
    </row>
    <row r="3065" spans="1:4" x14ac:dyDescent="0.2">
      <c r="A3065" s="55">
        <v>3004</v>
      </c>
      <c r="B3065" s="1232">
        <f>'Expenditures 15-22'!K213</f>
        <v>6759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3331</v>
      </c>
      <c r="C3225" s="14" t="s">
        <v>672</v>
      </c>
      <c r="D3225" s="14" t="str">
        <f t="shared" si="49"/>
        <v>Error?</v>
      </c>
    </row>
    <row r="3226" spans="1:4" x14ac:dyDescent="0.2">
      <c r="A3226" s="55">
        <v>3165</v>
      </c>
      <c r="B3226" s="1232">
        <f>'Acct Summary 7-8'!I8</f>
        <v>3331</v>
      </c>
      <c r="C3226" s="14" t="s">
        <v>672</v>
      </c>
      <c r="D3226" s="14" t="str">
        <f t="shared" si="49"/>
        <v>Error?</v>
      </c>
    </row>
    <row r="3227" spans="1:4" x14ac:dyDescent="0.2">
      <c r="A3227" s="55">
        <v>3166</v>
      </c>
      <c r="B3227" s="1232">
        <f>'Acct Summary 7-8'!I20</f>
        <v>3331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47226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-10592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-24152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5084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3331</v>
      </c>
      <c r="C3320" s="14" t="s">
        <v>672</v>
      </c>
      <c r="D3320" s="14" t="str">
        <f t="shared" si="50"/>
        <v>Error?</v>
      </c>
    </row>
    <row r="3321" spans="1:4" x14ac:dyDescent="0.2">
      <c r="A3321" s="55">
        <v>3260</v>
      </c>
      <c r="B3321" s="1232">
        <f>'Acct Summary 7-8'!I79</f>
        <v>27400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30731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58411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7333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4000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69744</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6848</v>
      </c>
      <c r="D3387" s="14" t="str">
        <f t="shared" si="51"/>
        <v>Error?</v>
      </c>
    </row>
    <row r="3388" spans="1:4" x14ac:dyDescent="0.2">
      <c r="A3388" s="55">
        <v>3327</v>
      </c>
      <c r="B3388" s="1232">
        <f>'Expenditures 15-22'!D211</f>
        <v>847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6848</v>
      </c>
      <c r="C3390" s="14" t="s">
        <v>672</v>
      </c>
      <c r="D3390" s="14" t="str">
        <f t="shared" si="51"/>
        <v>Error?</v>
      </c>
    </row>
    <row r="3391" spans="1:4" x14ac:dyDescent="0.2">
      <c r="A3391" s="55">
        <v>3330</v>
      </c>
      <c r="B3391" s="1232">
        <f>'Expenditures 15-22'!K211</f>
        <v>847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18392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51045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5113</v>
      </c>
      <c r="D3425" s="14" t="str">
        <f t="shared" si="52"/>
        <v>Error?</v>
      </c>
    </row>
    <row r="3426" spans="1:4" x14ac:dyDescent="0.2">
      <c r="A3426" s="83">
        <v>3365</v>
      </c>
      <c r="D3426" s="14" t="str">
        <f t="shared" si="52"/>
        <v>OK</v>
      </c>
    </row>
    <row r="3427" spans="1:4" x14ac:dyDescent="0.2">
      <c r="A3427" s="55">
        <v>3366</v>
      </c>
      <c r="B3427" s="1232">
        <f>'Assets-Liab 5-6'!I4</f>
        <v>12372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9799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5001.03</v>
      </c>
      <c r="C3449" s="14" t="s">
        <v>672</v>
      </c>
      <c r="D3449" s="14" t="str">
        <f t="shared" si="52"/>
        <v>Error?</v>
      </c>
    </row>
    <row r="3450" spans="1:4" x14ac:dyDescent="0.2">
      <c r="A3450" s="55">
        <v>3389</v>
      </c>
      <c r="B3450" s="1232">
        <f>'Tax Sched 24'!E16</f>
        <v>5001.03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4619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5314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5314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5314</v>
      </c>
      <c r="C3568" s="14" t="s">
        <v>672</v>
      </c>
      <c r="D3568" s="14" t="str">
        <f t="shared" si="54"/>
        <v>Error?</v>
      </c>
    </row>
    <row r="3569" spans="1:4" x14ac:dyDescent="0.2">
      <c r="A3569" s="55">
        <v>3508</v>
      </c>
      <c r="B3569" s="1232">
        <f>'Acct Summary 7-8'!K4</f>
        <v>3331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3331</v>
      </c>
      <c r="C3571" s="14" t="s">
        <v>672</v>
      </c>
      <c r="D3571" s="14" t="str">
        <f t="shared" si="54"/>
        <v>Error?</v>
      </c>
    </row>
    <row r="3572" spans="1:4" x14ac:dyDescent="0.2">
      <c r="A3572" s="55">
        <v>3511</v>
      </c>
      <c r="B3572" s="1232">
        <f>'Acct Summary 7-8'!K13</f>
        <v>4166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4166</v>
      </c>
      <c r="C3575" s="14" t="s">
        <v>672</v>
      </c>
      <c r="D3575" s="14" t="str">
        <f t="shared" si="54"/>
        <v>Error?</v>
      </c>
    </row>
    <row r="3576" spans="1:4" x14ac:dyDescent="0.2">
      <c r="A3576" s="55">
        <v>3515</v>
      </c>
      <c r="B3576" s="1232">
        <f>'Acct Summary 7-8'!K20</f>
        <v>-835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-835</v>
      </c>
      <c r="C3588" s="14" t="s">
        <v>672</v>
      </c>
      <c r="D3588" s="14" t="str">
        <f t="shared" si="55"/>
        <v>Error?</v>
      </c>
    </row>
    <row r="3589" spans="1:4" x14ac:dyDescent="0.2">
      <c r="A3589" s="55">
        <v>3528</v>
      </c>
      <c r="B3589" s="1232">
        <f>'Acct Summary 7-8'!K79</f>
        <v>6149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5314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4166</v>
      </c>
      <c r="D3653" s="14" t="str">
        <f t="shared" si="56"/>
        <v>Error?</v>
      </c>
    </row>
    <row r="3654" spans="1:4" x14ac:dyDescent="0.2">
      <c r="A3654" s="55">
        <v>3593</v>
      </c>
      <c r="B3654" s="1232">
        <f>'Expenditures 15-22'!H339</f>
        <v>4166</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4166</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4166</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4166</v>
      </c>
      <c r="C3669" s="14" t="s">
        <v>672</v>
      </c>
      <c r="D3669" s="14" t="str">
        <f t="shared" si="56"/>
        <v>Error?</v>
      </c>
    </row>
    <row r="3670" spans="1:4" x14ac:dyDescent="0.2">
      <c r="A3670" s="55">
        <v>3609</v>
      </c>
      <c r="B3670" s="1232">
        <f>'Expenditures 15-22'!K339</f>
        <v>4166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4166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4166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-835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34270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203141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1115788</v>
      </c>
      <c r="C4122" s="14" t="s">
        <v>672</v>
      </c>
      <c r="D4122" s="14" t="str">
        <f t="shared" si="63"/>
        <v>Error?</v>
      </c>
    </row>
    <row r="4123" spans="1:4" x14ac:dyDescent="0.2">
      <c r="A4123" s="55">
        <v>4062</v>
      </c>
      <c r="B4123" s="1232">
        <f>'Acct Summary 7-8'!D10</f>
        <v>77855</v>
      </c>
      <c r="C4123" s="14" t="s">
        <v>672</v>
      </c>
      <c r="D4123" s="14" t="str">
        <f t="shared" si="63"/>
        <v>Error?</v>
      </c>
    </row>
    <row r="4124" spans="1:4" x14ac:dyDescent="0.2">
      <c r="A4124" s="55">
        <v>4063</v>
      </c>
      <c r="B4124" s="1232">
        <f>'Acct Summary 7-8'!E10</f>
        <v>13090</v>
      </c>
      <c r="C4124" s="14" t="s">
        <v>672</v>
      </c>
      <c r="D4124" s="14" t="str">
        <f t="shared" si="63"/>
        <v>Error?</v>
      </c>
    </row>
    <row r="4125" spans="1:4" x14ac:dyDescent="0.2">
      <c r="A4125" s="55">
        <v>4064</v>
      </c>
      <c r="B4125" s="1232">
        <f>'Acct Summary 7-8'!F10</f>
        <v>81930</v>
      </c>
      <c r="C4125" s="14" t="s">
        <v>672</v>
      </c>
      <c r="D4125" s="14" t="str">
        <f t="shared" si="63"/>
        <v>Error?</v>
      </c>
    </row>
    <row r="4126" spans="1:4" x14ac:dyDescent="0.2">
      <c r="A4126" s="55">
        <v>4065</v>
      </c>
      <c r="B4126" s="1232">
        <f>'Acct Summary 7-8'!G10</f>
        <v>9806</v>
      </c>
      <c r="C4126" s="14" t="s">
        <v>672</v>
      </c>
      <c r="D4126" s="14" t="str">
        <f t="shared" si="63"/>
        <v>Error?</v>
      </c>
    </row>
    <row r="4127" spans="1:4" x14ac:dyDescent="0.2">
      <c r="A4127" s="55">
        <v>4066</v>
      </c>
      <c r="B4127" s="1232">
        <f>'Acct Summary 7-8'!H10</f>
        <v>36452</v>
      </c>
      <c r="C4127" s="14" t="s">
        <v>672</v>
      </c>
      <c r="D4127" s="14" t="str">
        <f t="shared" si="63"/>
        <v>Error?</v>
      </c>
    </row>
    <row r="4128" spans="1:4" x14ac:dyDescent="0.2">
      <c r="A4128" s="55">
        <v>4067</v>
      </c>
      <c r="B4128" s="1232">
        <f>'Acct Summary 7-8'!I10</f>
        <v>3331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3331</v>
      </c>
      <c r="C4130" s="14" t="s">
        <v>672</v>
      </c>
      <c r="D4130" s="14" t="str">
        <f t="shared" si="63"/>
        <v>Error?</v>
      </c>
    </row>
    <row r="4131" spans="1:4" x14ac:dyDescent="0.2">
      <c r="A4131" s="55">
        <v>4070</v>
      </c>
      <c r="B4131" s="1232">
        <f>'Acct Summary 7-8'!C18</f>
        <v>203141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1068562</v>
      </c>
      <c r="C4136" s="14" t="s">
        <v>672</v>
      </c>
      <c r="D4136" s="14" t="str">
        <f t="shared" si="63"/>
        <v>Error?</v>
      </c>
    </row>
    <row r="4137" spans="1:4" x14ac:dyDescent="0.2">
      <c r="A4137" s="55">
        <v>4076</v>
      </c>
      <c r="B4137" s="1232">
        <f>'Acct Summary 7-8'!D19</f>
        <v>77969</v>
      </c>
      <c r="C4137" s="14" t="s">
        <v>672</v>
      </c>
      <c r="D4137" s="14" t="str">
        <f t="shared" si="63"/>
        <v>Error?</v>
      </c>
    </row>
    <row r="4138" spans="1:4" x14ac:dyDescent="0.2">
      <c r="A4138" s="55">
        <v>4077</v>
      </c>
      <c r="B4138" s="1232">
        <f>'Acct Summary 7-8'!E19</f>
        <v>13845</v>
      </c>
      <c r="C4138" s="14" t="s">
        <v>672</v>
      </c>
      <c r="D4138" s="14" t="str">
        <f t="shared" si="63"/>
        <v>Error?</v>
      </c>
    </row>
    <row r="4139" spans="1:4" x14ac:dyDescent="0.2">
      <c r="A4139" s="55">
        <v>4078</v>
      </c>
      <c r="B4139" s="1232">
        <f>'Acct Summary 7-8'!F19</f>
        <v>92522</v>
      </c>
      <c r="C4139" s="14" t="s">
        <v>672</v>
      </c>
      <c r="D4139" s="14" t="str">
        <f t="shared" si="63"/>
        <v>Error?</v>
      </c>
    </row>
    <row r="4140" spans="1:4" x14ac:dyDescent="0.2">
      <c r="A4140" s="55">
        <v>4079</v>
      </c>
      <c r="B4140" s="1232">
        <f>'Acct Summary 7-8'!G19</f>
        <v>33958</v>
      </c>
      <c r="C4140" s="14" t="s">
        <v>672</v>
      </c>
      <c r="D4140" s="14" t="str">
        <f t="shared" si="63"/>
        <v>Error?</v>
      </c>
    </row>
    <row r="4141" spans="1:4" x14ac:dyDescent="0.2">
      <c r="A4141" s="55">
        <v>4080</v>
      </c>
      <c r="B4141" s="1232">
        <f>'Acct Summary 7-8'!H19</f>
        <v>31368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4166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82000</v>
      </c>
      <c r="C4171" s="14" t="s">
        <v>672</v>
      </c>
      <c r="D4171" s="14" t="str">
        <f t="shared" si="64"/>
        <v>Error?</v>
      </c>
    </row>
    <row r="4172" spans="1:4" x14ac:dyDescent="0.2">
      <c r="A4172" s="55">
        <v>4111</v>
      </c>
      <c r="B4172" s="1232">
        <f>'Short-Term Long-Term Debt 25'!J49</f>
        <v>82000</v>
      </c>
      <c r="C4172" s="14" t="s">
        <v>672</v>
      </c>
      <c r="D4172" s="14" t="str">
        <f t="shared" si="64"/>
        <v>Error?</v>
      </c>
    </row>
    <row r="4173" spans="1:4" x14ac:dyDescent="0.2">
      <c r="A4173" s="55">
        <v>4112</v>
      </c>
      <c r="B4173" s="1232">
        <f>'Short-Term Long-Term Debt 25'!H49</f>
        <v>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1414.7</v>
      </c>
      <c r="C4265" s="14" t="s">
        <v>672</v>
      </c>
      <c r="D4265" s="14" t="str">
        <f t="shared" si="65"/>
        <v>Error?</v>
      </c>
      <c r="E4265" s="811"/>
    </row>
    <row r="4266" spans="1:5" x14ac:dyDescent="0.2">
      <c r="A4266" s="91">
        <v>4205</v>
      </c>
      <c r="B4266" s="1232">
        <f>('FP Info 3'!F10)*100000</f>
        <v>330.1</v>
      </c>
      <c r="C4266" s="14" t="s">
        <v>672</v>
      </c>
      <c r="D4266" s="14" t="str">
        <f t="shared" si="65"/>
        <v>Error?</v>
      </c>
      <c r="E4266" s="811"/>
    </row>
    <row r="4267" spans="1:5" x14ac:dyDescent="0.2">
      <c r="A4267" s="91">
        <v>4206</v>
      </c>
      <c r="B4267" s="1232">
        <f>('FP Info 3'!H10)*100000</f>
        <v>188.60000000000002</v>
      </c>
      <c r="C4267" s="14" t="s">
        <v>672</v>
      </c>
      <c r="D4267" s="14" t="str">
        <f t="shared" si="65"/>
        <v>Error?</v>
      </c>
      <c r="E4267" s="811"/>
    </row>
    <row r="4268" spans="1:5" x14ac:dyDescent="0.2">
      <c r="A4268" s="91">
        <v>4207</v>
      </c>
      <c r="B4268" s="1232">
        <f>('FP Info 3'!J10)*100000</f>
        <v>1933</v>
      </c>
      <c r="C4268" s="14" t="s">
        <v>672</v>
      </c>
      <c r="D4268" s="14" t="str">
        <f t="shared" si="65"/>
        <v>Error?</v>
      </c>
    </row>
    <row r="4269" spans="1:5" x14ac:dyDescent="0.2">
      <c r="A4269" s="91">
        <v>4208</v>
      </c>
      <c r="B4269" s="1232">
        <f>'FP Info 3'!J16</f>
        <v>60996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23574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8185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47.199999999999996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23026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11111</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7509052</v>
      </c>
      <c r="D4995" s="14" t="str">
        <f t="shared" si="77"/>
        <v>Error?</v>
      </c>
    </row>
    <row r="4996" spans="1:4" x14ac:dyDescent="0.2">
      <c r="A4996" s="91">
        <v>4935</v>
      </c>
      <c r="B4996" s="1232">
        <f>'FP Info 3'!H31</f>
        <v>518124.58800000005</v>
      </c>
      <c r="D4996" s="14" t="str">
        <f t="shared" si="77"/>
        <v>Error?</v>
      </c>
    </row>
    <row r="4997" spans="1:4" x14ac:dyDescent="0.2">
      <c r="A4997" s="91">
        <v>4936</v>
      </c>
      <c r="B4997" s="1232">
        <f>'FP Info 3'!H37</f>
        <v>82000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99931</v>
      </c>
      <c r="D5061" s="14" t="str">
        <f t="shared" si="78"/>
        <v>Error?</v>
      </c>
    </row>
    <row r="5062" spans="1:4" x14ac:dyDescent="0.2">
      <c r="A5062" s="83">
        <v>5001</v>
      </c>
      <c r="D5062" s="14" t="str">
        <f t="shared" si="78"/>
        <v>OK</v>
      </c>
    </row>
    <row r="5063" spans="1:4" x14ac:dyDescent="0.2">
      <c r="A5063" s="55">
        <v>5002</v>
      </c>
      <c r="B5063" s="1232">
        <f>'Revenues 9-14'!C7</f>
        <v>1335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101266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3160</v>
      </c>
      <c r="D5068" s="14" t="str">
        <f t="shared" si="78"/>
        <v>Error?</v>
      </c>
    </row>
    <row r="5069" spans="1:4" x14ac:dyDescent="0.2">
      <c r="A5069" s="55">
        <v>5008</v>
      </c>
      <c r="B5069" s="1232">
        <f>'Revenues 9-14'!C16</f>
        <v>14450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17610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127</v>
      </c>
      <c r="C5090" s="14" t="s">
        <v>672</v>
      </c>
      <c r="D5090" s="14" t="str">
        <f t="shared" si="78"/>
        <v>Error?</v>
      </c>
    </row>
    <row r="5091" spans="1:4" x14ac:dyDescent="0.2">
      <c r="A5091" s="55">
        <v>5030</v>
      </c>
      <c r="B5091" s="1232">
        <f>'Revenues 9-14'!C70</f>
        <v>1032</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7523</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1400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1400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24442</v>
      </c>
      <c r="D5119" s="14" t="str">
        <f t="shared" ref="D5119:D5182" si="79">IF(ISBLANK(B5119),"OK",IF(A5119-B5119=0,"OK","Error?"))</f>
        <v>Error?</v>
      </c>
    </row>
    <row r="5120" spans="1:4" x14ac:dyDescent="0.2">
      <c r="A5120" s="55">
        <v>5059</v>
      </c>
      <c r="B5120" s="1232">
        <f>'Revenues 9-14'!C108</f>
        <v>24442</v>
      </c>
      <c r="C5120" s="14" t="s">
        <v>672</v>
      </c>
      <c r="D5120" s="14" t="str">
        <f t="shared" si="79"/>
        <v>Error?</v>
      </c>
    </row>
    <row r="5121" spans="1:4" x14ac:dyDescent="0.2">
      <c r="A5121" s="55">
        <v>5060</v>
      </c>
      <c r="B5121" s="1232">
        <f>'Revenues 9-14'!C109</f>
        <v>152368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512224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535250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16362</v>
      </c>
      <c r="D5134" s="14" t="str">
        <f t="shared" si="79"/>
        <v>Error?</v>
      </c>
    </row>
    <row r="5135" spans="1:4" x14ac:dyDescent="0.2">
      <c r="A5135" s="55">
        <v>5074</v>
      </c>
      <c r="B5135" s="1232">
        <f>'Revenues 9-14'!C126</f>
        <v>18245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34607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492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35099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570349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11111</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44467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19152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63619</v>
      </c>
      <c r="C5246" s="14" t="s">
        <v>672</v>
      </c>
      <c r="D5246" s="14" t="str">
        <f t="shared" si="80"/>
        <v>Error?</v>
      </c>
    </row>
    <row r="5247" spans="1:4" x14ac:dyDescent="0.2">
      <c r="A5247" s="55">
        <v>5186</v>
      </c>
      <c r="B5247" s="1232">
        <f>'Revenues 9-14'!C203</f>
        <v>83441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83441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178819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189930</v>
      </c>
      <c r="C5326" s="14" t="s">
        <v>672</v>
      </c>
      <c r="D5326" s="14" t="str">
        <f t="shared" si="82"/>
        <v>Error?</v>
      </c>
    </row>
    <row r="5327" spans="1:4" x14ac:dyDescent="0.2">
      <c r="A5327" s="55">
        <v>5266</v>
      </c>
      <c r="B5327" s="1232">
        <f>'Revenues 9-14'!C275</f>
        <v>912647</v>
      </c>
      <c r="C5327" s="14" t="s">
        <v>672</v>
      </c>
      <c r="D5327" s="14" t="str">
        <f t="shared" si="82"/>
        <v>Error?</v>
      </c>
    </row>
    <row r="5328" spans="1:4" x14ac:dyDescent="0.2">
      <c r="A5328" s="55">
        <v>5267</v>
      </c>
      <c r="B5328" s="1232">
        <f>'Revenues 9-14'!D5</f>
        <v>23320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23320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14535</v>
      </c>
      <c r="D5354" s="14" t="str">
        <f t="shared" si="82"/>
        <v>Error?</v>
      </c>
    </row>
    <row r="5355" spans="1:4" x14ac:dyDescent="0.2">
      <c r="A5355" s="55">
        <v>5294</v>
      </c>
      <c r="B5355" s="1232">
        <f>'Revenues 9-14'!D108</f>
        <v>14535</v>
      </c>
      <c r="C5355" s="14" t="s">
        <v>672</v>
      </c>
      <c r="D5355" s="14" t="str">
        <f t="shared" si="82"/>
        <v>Error?</v>
      </c>
    </row>
    <row r="5356" spans="1:4" x14ac:dyDescent="0.2">
      <c r="A5356" s="55">
        <v>5295</v>
      </c>
      <c r="B5356" s="1232">
        <f>'Revenues 9-14'!D109</f>
        <v>37855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77855</v>
      </c>
      <c r="C5508" s="14" t="s">
        <v>672</v>
      </c>
      <c r="D5508" s="14" t="str">
        <f t="shared" si="85"/>
        <v>Error?</v>
      </c>
    </row>
    <row r="5509" spans="1:4" x14ac:dyDescent="0.2">
      <c r="A5509" s="55">
        <v>5448</v>
      </c>
      <c r="B5509" s="1232">
        <f>'Revenues 9-14'!E5</f>
        <v>13090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13090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13090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13090</v>
      </c>
      <c r="C5552" s="14" t="s">
        <v>672</v>
      </c>
      <c r="D5552" s="14" t="str">
        <f t="shared" si="85"/>
        <v>Error?</v>
      </c>
    </row>
    <row r="5553" spans="1:4" x14ac:dyDescent="0.2">
      <c r="A5553" s="55">
        <v>5492</v>
      </c>
      <c r="B5553" s="1232">
        <f>'Revenues 9-14'!F5</f>
        <v>13326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13326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2293</v>
      </c>
      <c r="D5586" s="14" t="str">
        <f t="shared" si="86"/>
        <v>Error?</v>
      </c>
    </row>
    <row r="5587" spans="1:4" x14ac:dyDescent="0.2">
      <c r="A5587" s="55">
        <v>5526</v>
      </c>
      <c r="B5587" s="1232">
        <f>'Revenues 9-14'!F108</f>
        <v>2293</v>
      </c>
      <c r="C5587" s="14" t="s">
        <v>672</v>
      </c>
      <c r="D5587" s="14" t="str">
        <f t="shared" si="86"/>
        <v>Error?</v>
      </c>
    </row>
    <row r="5588" spans="1:4" x14ac:dyDescent="0.2">
      <c r="A5588" s="55">
        <v>5527</v>
      </c>
      <c r="B5588" s="1232">
        <f>'Revenues 9-14'!F109</f>
        <v>15619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10000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17693</v>
      </c>
      <c r="D5615" s="14" t="str">
        <f t="shared" si="86"/>
        <v>Error?</v>
      </c>
    </row>
    <row r="5616" spans="1:4" x14ac:dyDescent="0.2">
      <c r="A5616" s="83">
        <v>5555</v>
      </c>
      <c r="D5616" s="14" t="str">
        <f t="shared" si="86"/>
        <v>OK</v>
      </c>
    </row>
    <row r="5617" spans="1:4" x14ac:dyDescent="0.2">
      <c r="A5617" s="55">
        <v>5556</v>
      </c>
      <c r="B5617" s="1232">
        <f>'Revenues 9-14'!F152</f>
        <v>38618</v>
      </c>
      <c r="D5617" s="14" t="str">
        <f t="shared" si="86"/>
        <v>Error?</v>
      </c>
    </row>
    <row r="5618" spans="1:4" x14ac:dyDescent="0.2">
      <c r="A5618" s="55">
        <v>5557</v>
      </c>
      <c r="B5618" s="1232">
        <f>'Revenues 9-14'!F154</f>
        <v>56311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56311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66311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81930</v>
      </c>
      <c r="C5720" s="14" t="s">
        <v>672</v>
      </c>
      <c r="D5720" s="14" t="str">
        <f t="shared" si="88"/>
        <v>Error?</v>
      </c>
    </row>
    <row r="5721" spans="1:4" x14ac:dyDescent="0.2">
      <c r="A5721" s="55">
        <v>5660</v>
      </c>
      <c r="B5721" s="1232">
        <f>'Revenues 9-14'!G5</f>
        <v>9806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9806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9806</v>
      </c>
      <c r="C5870" s="14" t="s">
        <v>672</v>
      </c>
      <c r="D5870" s="14" t="str">
        <f t="shared" si="90"/>
        <v>Error?</v>
      </c>
    </row>
    <row r="5871" spans="1:4" x14ac:dyDescent="0.2">
      <c r="A5871" s="55">
        <v>5810</v>
      </c>
      <c r="B5871" s="1232">
        <f>'Revenues 9-14'!H5</f>
        <v>3331</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3331</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33121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36452</v>
      </c>
      <c r="C5915" s="14" t="s">
        <v>672</v>
      </c>
      <c r="D5915" s="14" t="str">
        <f t="shared" si="91"/>
        <v>Error?</v>
      </c>
    </row>
    <row r="5916" spans="1:4" x14ac:dyDescent="0.2">
      <c r="A5916" s="55">
        <v>5855</v>
      </c>
      <c r="B5916" s="1232">
        <f>'Revenues 9-14'!I5</f>
        <v>3331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3331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3331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3331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3331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3331</v>
      </c>
      <c r="C6023" s="14" t="s">
        <v>672</v>
      </c>
      <c r="D6023" s="14" t="str">
        <f t="shared" si="93"/>
        <v>Error?</v>
      </c>
    </row>
    <row r="6024" spans="1:5" x14ac:dyDescent="0.2">
      <c r="A6024" s="55">
        <v>5963</v>
      </c>
      <c r="B6024" s="1232">
        <f>'Revenues 9-14'!G109</f>
        <v>9806</v>
      </c>
      <c r="C6024" s="14" t="s">
        <v>672</v>
      </c>
      <c r="D6024" s="14" t="str">
        <f t="shared" si="93"/>
        <v>Error?</v>
      </c>
    </row>
    <row r="6025" spans="1:5" x14ac:dyDescent="0.2">
      <c r="A6025" s="55">
        <v>5964</v>
      </c>
      <c r="B6025" s="1232">
        <f>'Revenues 9-14'!H109</f>
        <v>36452</v>
      </c>
      <c r="C6025" s="14" t="s">
        <v>672</v>
      </c>
      <c r="D6025" s="14" t="str">
        <f t="shared" si="93"/>
        <v>Error?</v>
      </c>
    </row>
    <row r="6026" spans="1:5" x14ac:dyDescent="0.2">
      <c r="A6026" s="55">
        <v>5965</v>
      </c>
      <c r="B6026" s="1232">
        <f>'Revenues 9-14'!I109</f>
        <v>3331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3331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6491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4874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110.74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43191</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35035</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11390</v>
      </c>
      <c r="D6087" s="14" t="str">
        <f t="shared" si="94"/>
        <v>Error?</v>
      </c>
      <c r="E6087" s="14" t="s">
        <v>209</v>
      </c>
    </row>
    <row r="6088" spans="1:5" x14ac:dyDescent="0.2">
      <c r="A6088">
        <v>6027</v>
      </c>
      <c r="B6088" s="1232">
        <f>'Assets-Liab 5-6'!J7</f>
        <v>17660</v>
      </c>
      <c r="D6088" s="14" t="str">
        <f t="shared" si="94"/>
        <v>Error?</v>
      </c>
      <c r="E6088" s="14" t="s">
        <v>209</v>
      </c>
    </row>
    <row r="6089" spans="1:5" x14ac:dyDescent="0.2">
      <c r="A6089">
        <v>6028</v>
      </c>
      <c r="B6089" s="1232">
        <f>'Assets-Liab 5-6'!K7</f>
        <v>695</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38254</v>
      </c>
      <c r="D6124" s="14" t="str">
        <f t="shared" si="94"/>
        <v>Error?</v>
      </c>
      <c r="E6124" s="14" t="s">
        <v>209</v>
      </c>
    </row>
    <row r="6125" spans="1:5" x14ac:dyDescent="0.2">
      <c r="A6125">
        <v>6064</v>
      </c>
      <c r="B6125" s="1232">
        <f>'Assets-Liab 5-6'!C25</f>
        <v>29050</v>
      </c>
      <c r="D6125" s="14" t="str">
        <f t="shared" si="94"/>
        <v>Error?</v>
      </c>
      <c r="E6125" s="14" t="s">
        <v>209</v>
      </c>
    </row>
    <row r="6126" spans="1:5" x14ac:dyDescent="0.2">
      <c r="A6126">
        <v>6065</v>
      </c>
      <c r="B6126" s="1232">
        <f>'Assets-Liab 5-6'!D25</f>
        <v>49163</v>
      </c>
      <c r="D6126" s="14" t="str">
        <f t="shared" si="94"/>
        <v>Error?</v>
      </c>
      <c r="E6126" s="14" t="s">
        <v>209</v>
      </c>
    </row>
    <row r="6127" spans="1:5" x14ac:dyDescent="0.2">
      <c r="A6127">
        <v>6066</v>
      </c>
      <c r="B6127" s="1232">
        <f>'Assets-Liab 5-6'!E25</f>
        <v>695</v>
      </c>
      <c r="D6127" s="14" t="str">
        <f t="shared" si="94"/>
        <v>Error?</v>
      </c>
      <c r="E6127" s="14" t="s">
        <v>209</v>
      </c>
    </row>
    <row r="6128" spans="1:5" x14ac:dyDescent="0.2">
      <c r="A6128">
        <v>6067</v>
      </c>
      <c r="B6128" s="1232">
        <f>'Assets-Liab 5-6'!F25</f>
        <v>29063</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644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38254</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38254</v>
      </c>
      <c r="D6216" s="14" t="str">
        <f t="shared" si="96"/>
        <v>Error?</v>
      </c>
      <c r="E6216" s="14" t="s">
        <v>209</v>
      </c>
    </row>
    <row r="6217" spans="1:5" x14ac:dyDescent="0.2">
      <c r="A6217">
        <v>6156</v>
      </c>
      <c r="B6217" s="1232">
        <f>'Assets-Liab 5-6'!J4</f>
        <v>18681</v>
      </c>
      <c r="D6217" s="14" t="str">
        <f t="shared" si="96"/>
        <v>Error?</v>
      </c>
      <c r="E6217" s="14" t="s">
        <v>209</v>
      </c>
    </row>
    <row r="6218" spans="1:5" x14ac:dyDescent="0.2">
      <c r="A6218">
        <v>6157</v>
      </c>
      <c r="B6218" s="1232">
        <f>'Assets-Liab 5-6'!J5</f>
        <v>1913</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73562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73562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73562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52968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52968</v>
      </c>
      <c r="D6229" s="14" t="str">
        <f t="shared" si="96"/>
        <v>Error?</v>
      </c>
      <c r="E6229" s="14" t="s">
        <v>209</v>
      </c>
    </row>
    <row r="6230" spans="1:5" x14ac:dyDescent="0.2">
      <c r="A6230">
        <v>6169</v>
      </c>
      <c r="B6230" s="1232">
        <f>'Acct Summary 7-8'!J20</f>
        <v>20594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20594</v>
      </c>
      <c r="D6263" s="14" t="str">
        <f t="shared" si="96"/>
        <v>Error?</v>
      </c>
      <c r="E6263" s="14" t="s">
        <v>209</v>
      </c>
    </row>
    <row r="6264" spans="1:5" x14ac:dyDescent="0.2">
      <c r="A6264">
        <v>6203</v>
      </c>
      <c r="B6264" s="1232">
        <f>'Acct Summary 7-8'!J79</f>
        <v>17660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38254</v>
      </c>
      <c r="D6266" s="14" t="str">
        <f t="shared" si="96"/>
        <v>Error?</v>
      </c>
      <c r="E6266" s="14" t="s">
        <v>209</v>
      </c>
    </row>
    <row r="6267" spans="1:5" x14ac:dyDescent="0.2">
      <c r="A6267">
        <v>6206</v>
      </c>
      <c r="B6267" s="1232">
        <f>'Acct Summary 7-8'!C82</f>
        <v>47226</v>
      </c>
      <c r="D6267" s="14" t="str">
        <f t="shared" si="96"/>
        <v>Error?</v>
      </c>
      <c r="E6267" s="14" t="s">
        <v>209</v>
      </c>
    </row>
    <row r="6268" spans="1:5" x14ac:dyDescent="0.2">
      <c r="A6268">
        <v>6207</v>
      </c>
      <c r="B6268" s="1232">
        <f>'Acct Summary 7-8'!D82</f>
        <v>-114</v>
      </c>
      <c r="D6268" s="14" t="str">
        <f t="shared" si="96"/>
        <v>Error?</v>
      </c>
      <c r="E6268" s="14" t="s">
        <v>209</v>
      </c>
    </row>
    <row r="6269" spans="1:5" x14ac:dyDescent="0.2">
      <c r="A6269">
        <v>6208</v>
      </c>
      <c r="B6269" s="1232">
        <f>'Acct Summary 7-8'!E82</f>
        <v>-755</v>
      </c>
      <c r="D6269" s="14" t="str">
        <f t="shared" si="96"/>
        <v>Error?</v>
      </c>
      <c r="E6269" s="14" t="s">
        <v>209</v>
      </c>
    </row>
    <row r="6270" spans="1:5" x14ac:dyDescent="0.2">
      <c r="A6270">
        <v>6209</v>
      </c>
      <c r="B6270" s="1232">
        <f>'Acct Summary 7-8'!F82</f>
        <v>-10592</v>
      </c>
      <c r="D6270" s="14" t="str">
        <f t="shared" si="96"/>
        <v>Error?</v>
      </c>
      <c r="E6270" s="14" t="s">
        <v>209</v>
      </c>
    </row>
    <row r="6271" spans="1:5" x14ac:dyDescent="0.2">
      <c r="A6271">
        <v>6210</v>
      </c>
      <c r="B6271" s="1232">
        <f>'Acct Summary 7-8'!G82</f>
        <v>-24152</v>
      </c>
      <c r="D6271" s="14" t="str">
        <f t="shared" ref="D6271:D6334" si="97">IF(ISBLANK(B6271),"OK",IF(A6271-B6271=0,"OK","Error?"))</f>
        <v>Error?</v>
      </c>
      <c r="E6271" s="14" t="s">
        <v>209</v>
      </c>
    </row>
    <row r="6272" spans="1:5" x14ac:dyDescent="0.2">
      <c r="A6272">
        <v>6211</v>
      </c>
      <c r="B6272" s="1232">
        <f>'Acct Summary 7-8'!H82</f>
        <v>5084</v>
      </c>
      <c r="D6272" s="14" t="str">
        <f t="shared" si="97"/>
        <v>Error?</v>
      </c>
      <c r="E6272" s="14" t="s">
        <v>209</v>
      </c>
    </row>
    <row r="6273" spans="1:5" x14ac:dyDescent="0.2">
      <c r="A6273">
        <v>6212</v>
      </c>
      <c r="B6273" s="1232">
        <f>'Acct Summary 7-8'!I82</f>
        <v>3331</v>
      </c>
      <c r="D6273" s="14" t="str">
        <f t="shared" si="97"/>
        <v>Error?</v>
      </c>
      <c r="E6273" s="14" t="s">
        <v>209</v>
      </c>
    </row>
    <row r="6274" spans="1:5" x14ac:dyDescent="0.2">
      <c r="A6274">
        <v>6213</v>
      </c>
      <c r="B6274" s="1232">
        <f>'Acct Summary 7-8'!J82</f>
        <v>20594</v>
      </c>
      <c r="D6274" s="14" t="str">
        <f t="shared" si="97"/>
        <v>Error?</v>
      </c>
      <c r="E6274" s="14" t="s">
        <v>209</v>
      </c>
    </row>
    <row r="6275" spans="1:5" x14ac:dyDescent="0.2">
      <c r="A6275">
        <v>6214</v>
      </c>
      <c r="B6275" s="1232">
        <f>'Acct Summary 7-8'!K82</f>
        <v>-835</v>
      </c>
      <c r="D6275" s="14" t="str">
        <f t="shared" si="97"/>
        <v>Error?</v>
      </c>
      <c r="E6275" s="14" t="s">
        <v>209</v>
      </c>
    </row>
    <row r="6276" spans="1:5" x14ac:dyDescent="0.2">
      <c r="A6276">
        <v>6215</v>
      </c>
      <c r="B6276" s="1232">
        <f>'Acct Summary 7-8'!C83</f>
        <v>1.3914965084416158</v>
      </c>
      <c r="D6276" s="14" t="str">
        <f t="shared" si="97"/>
        <v>Error?</v>
      </c>
      <c r="E6276" s="14" t="s">
        <v>209</v>
      </c>
    </row>
    <row r="6277" spans="1:5" x14ac:dyDescent="0.2">
      <c r="A6277">
        <v>6216</v>
      </c>
      <c r="B6277" s="1232">
        <f>'Acct Summary 7-8'!D83</f>
        <v>3.1939035665256494E-3</v>
      </c>
      <c r="D6277" s="14" t="str">
        <f t="shared" si="97"/>
        <v>Error?</v>
      </c>
      <c r="E6277" s="14" t="s">
        <v>209</v>
      </c>
    </row>
    <row r="6278" spans="1:5" x14ac:dyDescent="0.2">
      <c r="A6278">
        <v>6217</v>
      </c>
      <c r="B6278" s="1232">
        <f>'Acct Summary 7-8'!E83</f>
        <v>1.0863309352517985</v>
      </c>
      <c r="D6278" s="14" t="str">
        <f t="shared" si="97"/>
        <v>Error?</v>
      </c>
      <c r="E6278" s="14" t="s">
        <v>209</v>
      </c>
    </row>
    <row r="6279" spans="1:5" x14ac:dyDescent="0.2">
      <c r="A6279">
        <v>6218</v>
      </c>
      <c r="B6279" s="1232">
        <f>'Acct Summary 7-8'!F83</f>
        <v>-0.33080358537118587</v>
      </c>
      <c r="D6279" s="14" t="str">
        <f t="shared" si="97"/>
        <v>Error?</v>
      </c>
      <c r="E6279" s="14" t="s">
        <v>209</v>
      </c>
    </row>
    <row r="6280" spans="1:5" x14ac:dyDescent="0.2">
      <c r="A6280">
        <v>6219</v>
      </c>
      <c r="B6280" s="1232">
        <f>'Acct Summary 7-8'!G83</f>
        <v>-0.35278479718379807</v>
      </c>
      <c r="D6280" s="14" t="str">
        <f t="shared" si="97"/>
        <v>Error?</v>
      </c>
      <c r="E6280" s="14" t="s">
        <v>209</v>
      </c>
    </row>
    <row r="6281" spans="1:5" x14ac:dyDescent="0.2">
      <c r="A6281">
        <v>6220</v>
      </c>
      <c r="B6281" s="1232">
        <f>'Acct Summary 7-8'!H83</f>
        <v>0.99432818306278115</v>
      </c>
      <c r="D6281" s="14" t="str">
        <f t="shared" si="97"/>
        <v>Error?</v>
      </c>
      <c r="E6281" s="14" t="s">
        <v>209</v>
      </c>
    </row>
    <row r="6282" spans="1:5" x14ac:dyDescent="0.2">
      <c r="A6282">
        <v>6221</v>
      </c>
      <c r="B6282" s="1232">
        <f>'Acct Summary 7-8'!I83</f>
        <v>0.10839217728027073</v>
      </c>
      <c r="D6282" s="14" t="str">
        <f t="shared" si="97"/>
        <v>Error?</v>
      </c>
      <c r="E6282" s="14" t="s">
        <v>209</v>
      </c>
    </row>
    <row r="6283" spans="1:5" x14ac:dyDescent="0.2">
      <c r="A6283">
        <v>6222</v>
      </c>
      <c r="B6283" s="1232">
        <f>'Acct Summary 7-8'!J83</f>
        <v>0.53834893083076285</v>
      </c>
      <c r="D6283" s="14" t="str">
        <f t="shared" si="97"/>
        <v>Error?</v>
      </c>
      <c r="E6283" s="14" t="s">
        <v>209</v>
      </c>
    </row>
    <row r="6284" spans="1:5" x14ac:dyDescent="0.2">
      <c r="A6284">
        <v>6223</v>
      </c>
      <c r="B6284" s="1232">
        <f>'Acct Summary 7-8'!K83</f>
        <v>-0.15713210387655249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73562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73562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73562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52968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73562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2533</v>
      </c>
      <c r="D7106" s="14" t="str">
        <f t="shared" si="110"/>
        <v>Error?</v>
      </c>
    </row>
    <row r="7107" spans="1:4" x14ac:dyDescent="0.2">
      <c r="A7107">
        <v>7046</v>
      </c>
      <c r="B7107" s="1232">
        <f>'Expenditures 15-22'!K299</f>
        <v>2533</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2533</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30812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30812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22156</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22156</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22156</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30812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52968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22156</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30812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52968</v>
      </c>
      <c r="D7224" s="14" t="str">
        <f t="shared" si="111"/>
        <v>Error?</v>
      </c>
    </row>
    <row r="7225" spans="1:4" x14ac:dyDescent="0.2">
      <c r="A7225">
        <v>7164</v>
      </c>
      <c r="B7225" s="1232">
        <f>'Expenditures 15-22'!K332</f>
        <v>20594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85994</v>
      </c>
      <c r="D7615" s="14" t="str">
        <f t="shared" ref="D7615:D7678" si="124">IF(ISBLANK(B7615),"OK",IF(A7615-B7615=0,"OK","Error?"))</f>
        <v>Error?</v>
      </c>
      <c r="E7615" s="14" t="s">
        <v>20</v>
      </c>
    </row>
    <row r="7616" spans="1:5" x14ac:dyDescent="0.2">
      <c r="A7616">
        <f t="shared" si="123"/>
        <v>7555</v>
      </c>
      <c r="B7616" s="1232">
        <f>'Cap Outlay Deprec 27'!D14</f>
        <v>11985</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97979</v>
      </c>
      <c r="D7618" s="14" t="str">
        <f t="shared" si="124"/>
        <v>Error?</v>
      </c>
      <c r="E7618" s="14" t="s">
        <v>20</v>
      </c>
    </row>
    <row r="7619" spans="1:5" x14ac:dyDescent="0.2">
      <c r="A7619">
        <f t="shared" si="123"/>
        <v>7558</v>
      </c>
      <c r="B7619" s="1232">
        <f>'Cap Outlay Deprec 27'!H14</f>
        <v>84487</v>
      </c>
      <c r="D7619" s="14" t="str">
        <f t="shared" si="124"/>
        <v>Error?</v>
      </c>
      <c r="E7619" s="14" t="s">
        <v>20</v>
      </c>
    </row>
    <row r="7620" spans="1:5" x14ac:dyDescent="0.2">
      <c r="A7620">
        <f t="shared" si="123"/>
        <v>7559</v>
      </c>
      <c r="B7620" s="1232">
        <f>'Cap Outlay Deprec 27'!I14</f>
        <v>4749</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89236</v>
      </c>
      <c r="D7622" s="14" t="str">
        <f t="shared" si="124"/>
        <v>Error?</v>
      </c>
      <c r="E7622" s="14" t="s">
        <v>20</v>
      </c>
    </row>
    <row r="7623" spans="1:5" x14ac:dyDescent="0.2">
      <c r="A7623">
        <f t="shared" si="123"/>
        <v>7562</v>
      </c>
      <c r="B7623" s="1232">
        <f>'Cap Outlay Deprec 27'!L14</f>
        <v>8743</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27690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1335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33121</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2016-09-20T16:51:58Z</cp:lastPrinted>
  <dcterms:created xsi:type="dcterms:W3CDTF">2003-10-29T19:06:34Z</dcterms:created>
  <dcterms:modified xsi:type="dcterms:W3CDTF">2016-12-12T15:32:19Z</dcterms:modified>
</cp:coreProperties>
</file>